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5" yWindow="165" windowWidth="10245" windowHeight="7995" tabRatio="665" firstSheet="2" activeTab="2"/>
  </bookViews>
  <sheets>
    <sheet name="BM1" sheetId="21" state="hidden" r:id="rId1"/>
    <sheet name="Cac nganh gui BC" sheetId="42" state="hidden" r:id="rId2"/>
    <sheet name="B1_KTXH" sheetId="44" r:id="rId3"/>
    <sheet name="B2_Dau tu" sheetId="45" state="hidden" r:id="rId4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CLVC3">0.1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eä_soá_laép_xaø_H">1.7</definedName>
    <definedName name="HSCT3">0.1</definedName>
    <definedName name="HSDN">2.5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_xlnm.Print_Area" localSheetId="2">B1_KTXH!$A$1:$M$52</definedName>
    <definedName name="_xlnm.Print_Area" localSheetId="3">'B2_Dau tu'!$A$1:$G$22</definedName>
    <definedName name="_xlnm.Print_Area" localSheetId="0">'BM1'!$A$1:$J$93</definedName>
    <definedName name="_xlnm.Print_Titles" localSheetId="2">B1_KTXH!$4:$5</definedName>
    <definedName name="_xlnm.Print_Titles" localSheetId="3">'B2_Dau tu'!$5:$5</definedName>
    <definedName name="_xlnm.Print_Titles" localSheetId="0">'BM1'!$4:$4</definedName>
    <definedName name="TaxTV">10%</definedName>
    <definedName name="TaxXL">5%</definedName>
    <definedName name="wrn.chi._.tiÆt." localSheetId="3" hidden="1">{#N/A,#N/A,FALSE,"Chi tiÆt"}</definedName>
    <definedName name="wrn.chi._.tiÆt." hidden="1">{#N/A,#N/A,FALSE,"Chi tiÆt"}</definedName>
    <definedName name="XCCT">0.5</definedName>
  </definedNames>
  <calcPr calcId="144525"/>
</workbook>
</file>

<file path=xl/calcChain.xml><?xml version="1.0" encoding="utf-8"?>
<calcChain xmlns="http://schemas.openxmlformats.org/spreadsheetml/2006/main">
  <c r="N52" i="44" l="1"/>
  <c r="F16" i="45" l="1"/>
  <c r="H18" i="45"/>
  <c r="H19" i="45"/>
  <c r="H17" i="45"/>
  <c r="E16" i="45" l="1"/>
  <c r="E11" i="45" s="1"/>
  <c r="C16" i="45"/>
  <c r="D16" i="45"/>
  <c r="F13" i="45"/>
  <c r="F11" i="45" s="1"/>
  <c r="H11" i="45" s="1"/>
  <c r="F7" i="45" l="1"/>
  <c r="F6" i="45" s="1"/>
  <c r="C13" i="45" l="1"/>
  <c r="C11" i="45" s="1"/>
  <c r="D12" i="45"/>
  <c r="E7" i="45"/>
  <c r="D7" i="45"/>
  <c r="C7" i="45"/>
  <c r="H12" i="45" l="1"/>
  <c r="H14" i="45" s="1"/>
  <c r="D11" i="45"/>
  <c r="D6" i="45" s="1"/>
  <c r="C6" i="45"/>
  <c r="H13" i="45"/>
  <c r="E6" i="45" l="1"/>
  <c r="H6" i="45" s="1"/>
  <c r="E42" i="21" l="1"/>
  <c r="F42" i="21"/>
  <c r="G42" i="21"/>
  <c r="H42" i="21"/>
  <c r="I42" i="21"/>
  <c r="J42" i="21" s="1"/>
  <c r="E47" i="21"/>
  <c r="F47" i="21"/>
  <c r="G47" i="21"/>
  <c r="H47" i="21"/>
  <c r="I47" i="21"/>
  <c r="J47" i="21" s="1"/>
  <c r="D47" i="21"/>
  <c r="F52" i="21"/>
  <c r="G52" i="21"/>
  <c r="H52" i="21"/>
  <c r="I52" i="21"/>
  <c r="E52" i="21"/>
  <c r="J52" i="21" s="1"/>
  <c r="E46" i="21"/>
  <c r="F46" i="21"/>
  <c r="G46" i="21"/>
  <c r="H46" i="21"/>
  <c r="I46" i="21"/>
  <c r="J46" i="21" s="1"/>
  <c r="D46" i="21"/>
  <c r="E44" i="21"/>
  <c r="F44" i="21"/>
  <c r="G44" i="21"/>
  <c r="H44" i="21"/>
  <c r="I44" i="21"/>
  <c r="J44" i="21" s="1"/>
  <c r="D44" i="21"/>
  <c r="I75" i="21"/>
  <c r="J75" i="21" s="1"/>
  <c r="E75" i="21"/>
  <c r="F75" i="21"/>
  <c r="G75" i="21"/>
  <c r="H75" i="21"/>
  <c r="D75" i="21"/>
  <c r="E41" i="21"/>
  <c r="F41" i="21"/>
  <c r="G41" i="21"/>
  <c r="H41" i="21"/>
  <c r="I41" i="21"/>
  <c r="J41" i="21" s="1"/>
  <c r="D41" i="21"/>
  <c r="E40" i="21"/>
  <c r="F40" i="21"/>
  <c r="G40" i="21"/>
  <c r="H40" i="21"/>
  <c r="I40" i="21"/>
  <c r="J40" i="21" s="1"/>
  <c r="D40" i="21"/>
  <c r="H45" i="21"/>
  <c r="G45" i="21"/>
  <c r="F45" i="21"/>
  <c r="E45" i="21"/>
  <c r="D45" i="21"/>
  <c r="D42" i="21"/>
  <c r="E99" i="21"/>
  <c r="F99" i="21" s="1"/>
  <c r="G99" i="21" s="1"/>
  <c r="H99" i="21" s="1"/>
  <c r="I99" i="21" s="1"/>
  <c r="J98" i="21"/>
  <c r="J85" i="21"/>
  <c r="J83" i="21"/>
  <c r="J80" i="21"/>
  <c r="J73" i="21" s="1"/>
  <c r="J72" i="21"/>
  <c r="J71" i="21"/>
  <c r="J70" i="21"/>
  <c r="J67" i="21"/>
  <c r="I67" i="21"/>
  <c r="H67" i="21"/>
  <c r="G67" i="21"/>
  <c r="F67" i="21"/>
  <c r="E67" i="21"/>
  <c r="D67" i="21"/>
  <c r="F64" i="21"/>
  <c r="G64" i="21" s="1"/>
  <c r="H64" i="21" s="1"/>
  <c r="I64" i="21" s="1"/>
  <c r="J64" i="21" s="1"/>
  <c r="J62" i="21"/>
  <c r="J61" i="21"/>
  <c r="J60" i="21" s="1"/>
  <c r="J58" i="21"/>
  <c r="J57" i="21"/>
  <c r="J56" i="21"/>
  <c r="J55" i="21"/>
  <c r="J54" i="21"/>
  <c r="J48" i="21"/>
  <c r="I36" i="21"/>
  <c r="H36" i="21"/>
  <c r="G36" i="21"/>
  <c r="F36" i="21"/>
  <c r="E36" i="21"/>
  <c r="J34" i="21"/>
  <c r="J32" i="21"/>
  <c r="J31" i="21"/>
  <c r="J30" i="21"/>
  <c r="J28" i="21"/>
  <c r="J27" i="21"/>
  <c r="I25" i="21"/>
  <c r="H25" i="21"/>
  <c r="G25" i="21"/>
  <c r="F25" i="21"/>
  <c r="J24" i="21"/>
  <c r="I23" i="21"/>
  <c r="H23" i="21"/>
  <c r="G23" i="21"/>
  <c r="F23" i="21"/>
  <c r="J22" i="21"/>
  <c r="J20" i="21"/>
  <c r="J19" i="21"/>
  <c r="J18" i="21"/>
  <c r="J17" i="21"/>
  <c r="J16" i="21"/>
  <c r="J14" i="21"/>
  <c r="I13" i="21"/>
  <c r="J13" i="21" s="1"/>
  <c r="H13" i="21"/>
  <c r="G13" i="21"/>
  <c r="F13" i="21"/>
  <c r="E13" i="21"/>
  <c r="D13" i="21"/>
  <c r="J12" i="21"/>
  <c r="J10" i="21"/>
  <c r="J9" i="21"/>
  <c r="J8" i="21"/>
  <c r="I45" i="21"/>
  <c r="J45" i="21" s="1"/>
  <c r="J23" i="21" l="1"/>
  <c r="J25" i="21"/>
</calcChain>
</file>

<file path=xl/sharedStrings.xml><?xml version="1.0" encoding="utf-8"?>
<sst xmlns="http://schemas.openxmlformats.org/spreadsheetml/2006/main" count="397" uniqueCount="254">
  <si>
    <t>STT</t>
  </si>
  <si>
    <t>Chỉ tiêu</t>
  </si>
  <si>
    <t>Đơn vị tính</t>
  </si>
  <si>
    <t>Thực hiện 2011-2015</t>
  </si>
  <si>
    <t>KH 2016</t>
  </si>
  <si>
    <t>KH 2017</t>
  </si>
  <si>
    <t>KH 2018</t>
  </si>
  <si>
    <t>KH 2019</t>
  </si>
  <si>
    <t>KH 2020</t>
  </si>
  <si>
    <t>Tỷ đồng</t>
  </si>
  <si>
    <t xml:space="preserve"> % </t>
  </si>
  <si>
    <t>%</t>
  </si>
  <si>
    <t>- Số thuê bao internet băng thông rộng/100 dân</t>
  </si>
  <si>
    <t>Tỉnh Lai Châu</t>
  </si>
  <si>
    <t>MỘT SỐ CHỈ TIÊU CHỦ YẾU KẾ HOẠCH PHÁT TRIỂN KINH TẾ - XÃ HỘI 5 NĂM 2016-2020</t>
  </si>
  <si>
    <t>Mục tiêu kế hoạch 5 năm 2016-2020</t>
  </si>
  <si>
    <t>A</t>
  </si>
  <si>
    <t>Chỉ tiêu kinh tế</t>
  </si>
  <si>
    <t xml:space="preserve">Tốc độ tăng tổng sản phẩm trên địa bàn tỉnh (GRDP) </t>
  </si>
  <si>
    <t>Trong đó:</t>
  </si>
  <si>
    <t xml:space="preserve"> - Nông, lâm nghiệp và thuỷ sản</t>
  </si>
  <si>
    <t xml:space="preserve"> - Công nghiệp và xây dựng</t>
  </si>
  <si>
    <t xml:space="preserve"> - Dịch vụ</t>
  </si>
  <si>
    <t>GRDP (giá hiện hành)</t>
  </si>
  <si>
    <t xml:space="preserve"> - GRDP theo VNĐ</t>
  </si>
  <si>
    <t xml:space="preserve"> - Tổng GRDP qui USD </t>
  </si>
  <si>
    <t xml:space="preserve"> Tỷ USD </t>
  </si>
  <si>
    <t xml:space="preserve"> - GRDP bình quân đầu người</t>
  </si>
  <si>
    <t xml:space="preserve"> USD </t>
  </si>
  <si>
    <t>Cơ cấu kinh tế (theo giá hiện hành)</t>
  </si>
  <si>
    <t>Tổng vốn đầu tư toàn xã hội so GRDP</t>
  </si>
  <si>
    <t>Tổng sản lượng lương thực có hạt</t>
  </si>
  <si>
    <t>Cây công nghiệp</t>
  </si>
  <si>
    <t xml:space="preserve"> - Cây cao su</t>
  </si>
  <si>
    <t>ha</t>
  </si>
  <si>
    <t>Trong đó: trồng mới</t>
  </si>
  <si>
    <t xml:space="preserve"> - Cây chè</t>
  </si>
  <si>
    <t>Tốc độ tăng trưởng đàn gia súc</t>
  </si>
  <si>
    <t>Thu ngân sách trên địa bàn</t>
  </si>
  <si>
    <t>tỷ đồng</t>
  </si>
  <si>
    <t>Tỷ lệ nợ chính quyền địa phương so tổng chi NSNN</t>
  </si>
  <si>
    <t>Xuất nhập khẩu</t>
  </si>
  <si>
    <t xml:space="preserve"> - Tổng kim ngạch xuất khẩu hàng hóa</t>
  </si>
  <si>
    <t xml:space="preserve"> Triệu USD </t>
  </si>
  <si>
    <t xml:space="preserve"> Tốc độ tăng xuất khẩu</t>
  </si>
  <si>
    <t>Trong đó: Giá trị xuất khẩu hàng địa phương</t>
  </si>
  <si>
    <t>- Kim ngạch xuất khẩu/người</t>
  </si>
  <si>
    <t xml:space="preserve"> - Tổng kim ngạch nhập khẩu hàng hóa</t>
  </si>
  <si>
    <t xml:space="preserve"> Tốc độ tăng nhập khẩu</t>
  </si>
  <si>
    <t>- Nhập siêu so với xuất khẩu</t>
  </si>
  <si>
    <t>Chỉ số giá tiêu dùng</t>
  </si>
  <si>
    <t>B</t>
  </si>
  <si>
    <t>Chỉ tiêu xã hội</t>
  </si>
  <si>
    <t xml:space="preserve">Dân số </t>
  </si>
  <si>
    <t>- Dân số trung bình</t>
  </si>
  <si>
    <t xml:space="preserve">Triệu người </t>
  </si>
  <si>
    <t>- Tỷ lệ tăng dân số</t>
  </si>
  <si>
    <t xml:space="preserve">  - Mức giảm tỷ lệ sinh</t>
  </si>
  <si>
    <t>%o</t>
  </si>
  <si>
    <t>Y tế</t>
  </si>
  <si>
    <t xml:space="preserve"> - Tỷ lệ xã đạt tiêu chí quốc gia về y tế xã (theo tiêu chí mới) </t>
  </si>
  <si>
    <t xml:space="preserve"> - Số giường bệnh/vạn dân</t>
  </si>
  <si>
    <t>Giường</t>
  </si>
  <si>
    <t xml:space="preserve"> - Số bác sỹ/vạn dân</t>
  </si>
  <si>
    <t>Bác sỹ</t>
  </si>
  <si>
    <t>- Tuổi thọ trung bình</t>
  </si>
  <si>
    <t xml:space="preserve"> Tuổi </t>
  </si>
  <si>
    <t>Giảm nghèo - Đào tạo - Việc làm</t>
  </si>
  <si>
    <t>Tỷ lệ hộ nghèo theo chuẩn quốc gia</t>
  </si>
  <si>
    <t>- Mức giảm tỷ lệ hộ nghèo (theo chuẩn 2011-2015)</t>
  </si>
  <si>
    <t>- Số lao động được tạo việc làm(**)</t>
  </si>
  <si>
    <t xml:space="preserve">Người </t>
  </si>
  <si>
    <t xml:space="preserve">Trao đổi đề nghị đổi tên chỉ tiêu cho phù hợp </t>
  </si>
  <si>
    <t>- Tỷ lệ lao động qua đào tạo trong tổng số lao động đang làm việc trong nền kinh tế</t>
  </si>
  <si>
    <t>&gt;50</t>
  </si>
  <si>
    <t xml:space="preserve"> + Trong đó: Tỷ lệ lao động nữ qua đào tạo</t>
  </si>
  <si>
    <t>- Tỷ lệ thất nghiệp khu vực thành thị</t>
  </si>
  <si>
    <t xml:space="preserve"> + Trong đó: Tỷ lệ nữ thất nghiệp ở khu vực thành thị</t>
  </si>
  <si>
    <t>- Tỷ lệ thiếu việc làm khu vực nông thôn</t>
  </si>
  <si>
    <t xml:space="preserve">    + Trong đó: tỷ lệ nữ thiếu việc làm khu vực nông thôn</t>
  </si>
  <si>
    <t>Hạ tầng điện lưới</t>
  </si>
  <si>
    <t xml:space="preserve"> - Số xã, phường, thị trấn có điện lưới quốc gia</t>
  </si>
  <si>
    <t>Xã</t>
  </si>
  <si>
    <t>Nên bỏ</t>
  </si>
  <si>
    <t xml:space="preserve"> - Tỷ lệ xã, phường, thị trấn được sử dụng điện lưới quốc gia</t>
  </si>
  <si>
    <t xml:space="preserve"> - Tỷ lệ hộ được sử dụng điện lưới quốc gia</t>
  </si>
  <si>
    <t>Giao thông</t>
  </si>
  <si>
    <t xml:space="preserve"> - Số xã có đường ô tô đến trung tâm xã </t>
  </si>
  <si>
    <t>- Tỷ lệ xã có đường ô tô đến trung tâm xã</t>
  </si>
  <si>
    <t>- Số xã có đường ô tô đi lại được bốn mùa</t>
  </si>
  <si>
    <t xml:space="preserve"> - Tỷ lệ xã có đường ô tô đi lại được quanh năm</t>
  </si>
  <si>
    <t xml:space="preserve"> - Tỷ lệ số bản có đường xe máy đi lại được thuận lợi</t>
  </si>
  <si>
    <t>Văn hóa, xã hội</t>
  </si>
  <si>
    <t xml:space="preserve"> - Tỷ lệ hộ gia đình đạt tiêu chuẩn văn hóa</t>
  </si>
  <si>
    <t xml:space="preserve"> - Tỷ lệ số thôn, bản, khu phố đạt tiêu chuẩn văn hóa</t>
  </si>
  <si>
    <t xml:space="preserve"> - Tỷ lệ cơ quan, đơn vị, trường học đạt tiêu chuẩn văn hóa</t>
  </si>
  <si>
    <t>- Số thuê bao điện thoại/ 100 dân</t>
  </si>
  <si>
    <t xml:space="preserve"> Thuê bao </t>
  </si>
  <si>
    <t>- Số thuê bao internet băng thông rộng</t>
  </si>
  <si>
    <t>- Diện tích nhà ở bình quân sàn/người</t>
  </si>
  <si>
    <t xml:space="preserve"> m2 </t>
  </si>
  <si>
    <t>+ Diện tích nhà ở bình quân tại đô thị</t>
  </si>
  <si>
    <t>+ Diện tích nhà ở bình quân tại nông thôn</t>
  </si>
  <si>
    <t>Số xã đạt tiêu chuẩn nông thôn mới</t>
  </si>
  <si>
    <t>xã</t>
  </si>
  <si>
    <t>C</t>
  </si>
  <si>
    <t>Chỉ tiêu Tài nguyên - Môi trường và phát triển bền vững</t>
  </si>
  <si>
    <t>Tỷ lệ che phủ rừng</t>
  </si>
  <si>
    <t xml:space="preserve"> - Trồng  rừng mới</t>
  </si>
  <si>
    <t>Cấp nước sinh hoạt</t>
  </si>
  <si>
    <t>- Tỷ lệ dân số nông thôn được cung cấp nước hợp vệ sinh</t>
  </si>
  <si>
    <t>- Tỷ lệ dân số thành thị được cung cấp nước sạch</t>
  </si>
  <si>
    <t>- Tỷ lệ khu công nghiệp đang hoạt động có hệ thống xử lý nước thải tập trung đạt tiêu chuẩn môi trường</t>
  </si>
  <si>
    <t>- Thu gom chất thải rắn ở đô thị</t>
  </si>
  <si>
    <t>- Tỷ lệ xử lý chất thải rắn y tế đạt tiêu chuẩn</t>
  </si>
  <si>
    <t>I</t>
  </si>
  <si>
    <t>II</t>
  </si>
  <si>
    <t>Tấn</t>
  </si>
  <si>
    <t>-</t>
  </si>
  <si>
    <t>Người</t>
  </si>
  <si>
    <t>Tỷ lệ hộ gia đình đạt tiêu chuẩn văn hóa</t>
  </si>
  <si>
    <t>Tỷ lệ cơ quan, đơn vị, trường học đạt tiêu chuẩn văn hóa</t>
  </si>
  <si>
    <t>Ghi chú</t>
  </si>
  <si>
    <t>Nguồn lấy số liệu</t>
  </si>
  <si>
    <t>Văn bản trích dẫn</t>
  </si>
  <si>
    <t>Sở XD</t>
  </si>
  <si>
    <t>824/BC-SXD</t>
  </si>
  <si>
    <t>Sở GTVT</t>
  </si>
  <si>
    <t>1193/BC-SGTVT</t>
  </si>
  <si>
    <t>( Kèm theo Báo cáo số               /BC-UBND ngày           /          / 2014 của UBND tỉnh Lai Châu)</t>
  </si>
  <si>
    <t>3-4%</t>
  </si>
  <si>
    <t>Biểu  số 1</t>
  </si>
  <si>
    <t xml:space="preserve"> - Tỷ lệ trạm y tế xã, phường, thị trấn có bác sỹ (bao gồm bác sỹ làm việc định kỳ)</t>
  </si>
  <si>
    <t xml:space="preserve">Tỷ lệ che phủ rừng </t>
  </si>
  <si>
    <t>Tỷ lệ xã đạt chuẩn nông thôn mới</t>
  </si>
  <si>
    <t>Thu NSNN trên địa bàn</t>
  </si>
  <si>
    <t>Các chỉ tiêu nông nghiệp, nông thôn mới</t>
  </si>
  <si>
    <t xml:space="preserve">Tỷ lệ hộ được sử dụng điện lưới quốc gia </t>
  </si>
  <si>
    <t>Tỷ lệ dân số nông thôn được sử dụng nước hợp vệ sinh</t>
  </si>
  <si>
    <t>Tỷ lệ trường đạt chuẩn quốc gia</t>
  </si>
  <si>
    <t>Hạ tầng nông thôn</t>
  </si>
  <si>
    <t>Tỷ lệ dân số được quản lý bằng hồ sơ sức khỏe điện tử</t>
  </si>
  <si>
    <t>Số lao động được giải quyết việc làm trong năm</t>
  </si>
  <si>
    <t>Tỷ lệ lao động qua đào tạo</t>
  </si>
  <si>
    <t>Tăng trưởng đàn gia súc</t>
  </si>
  <si>
    <t>Tỷ lệ học sinh mẫu giáo đến trường</t>
  </si>
  <si>
    <t>Thể nhẹ cân</t>
  </si>
  <si>
    <t>Thể thấp còi</t>
  </si>
  <si>
    <t>Môi trường</t>
  </si>
  <si>
    <t>TT</t>
  </si>
  <si>
    <t>Tên đơn vị</t>
  </si>
  <si>
    <t>Hình thức gửi</t>
  </si>
  <si>
    <t>Ngày nhận</t>
  </si>
  <si>
    <t>DANH SÁCH CÁC CƠ QUAN ĐƠN VỊ GỬI BÁO CÁO ĐINH HƯỚNG KẾ HOẠCH NĂM 2021</t>
  </si>
  <si>
    <t>Ngân hàng nhà nước chi nhánh tỉnh Lai Châu</t>
  </si>
  <si>
    <t>Văn bản số 505/BC-LCN ngày 17/6/2020</t>
  </si>
  <si>
    <t xml:space="preserve">Sở Xây dựng </t>
  </si>
  <si>
    <t>văn bản số 686/BC-SXD ngày 18/6/2020</t>
  </si>
  <si>
    <t xml:space="preserve">Sở Tư pháp </t>
  </si>
  <si>
    <t>Ban Dân tộc</t>
  </si>
  <si>
    <t>văn bản số 543/BC-STP ngày 17/6/2020</t>
  </si>
  <si>
    <t>văn bản số 368/BC-BDT ngày 17/6/2020</t>
  </si>
  <si>
    <t>Ban QL KTCK Ma Lù Thàng</t>
  </si>
  <si>
    <t>văn bản số 304/BC-KTCK ngày 17/6/2020</t>
  </si>
  <si>
    <t>Thanh tra tình</t>
  </si>
  <si>
    <t>văn bản số 419/BC-TTr ngày 18/6/2020</t>
  </si>
  <si>
    <t>……</t>
  </si>
  <si>
    <t>Biểu số 2:</t>
  </si>
  <si>
    <t>ĐVT: Triệu đồng</t>
  </si>
  <si>
    <t>Nguồn vốn</t>
  </si>
  <si>
    <t>Kế hoạch năm 2021</t>
  </si>
  <si>
    <t>TỔNG SỐ</t>
  </si>
  <si>
    <t>CÂN ĐỐI NGÂN SÁCH ĐỊA PHƯƠNG</t>
  </si>
  <si>
    <t>Vốn đầu tư từ nguồn thu XSKT</t>
  </si>
  <si>
    <t>Vốn đầu tư từ nguồn thu sử dụng đất</t>
  </si>
  <si>
    <t>Vốn thực hiện các chương trình MTQG</t>
  </si>
  <si>
    <t>Chương trình mục tiêu Quốc gia Giảm nghèo bền vững</t>
  </si>
  <si>
    <t>Chương trình mục tiêu Quốc gia Xây dựng nông thôn mới</t>
  </si>
  <si>
    <t>III</t>
  </si>
  <si>
    <t>Vốn ngân sách trung ương bổ sung theo tiêu chí, định mức</t>
  </si>
  <si>
    <t>Vốn thực hiện các dự án trọng điểm có tính liên kết vùng</t>
  </si>
  <si>
    <t>DỰ ÁN TÁI ĐỊNH CƯ THỦY ĐIỆN (Đề án: Ổn định dân cư, phát triển kinh tế - xã hội vùng tái định cư thủy điện Sơn La trên địa bàn tỉnh Lai Châu tại Quyết định số 666/QĐ-TTg ngày 31/5/2018)</t>
  </si>
  <si>
    <t>Dự án Hầm đường bộ qua đèo Hoàng Liên</t>
  </si>
  <si>
    <t>Chương trình mục tiêu quốc gia phát triển kinh tế - xã hội vùng đồng bào dân tộc thiểu số và miền núi giai đoạn 2021-2030</t>
  </si>
  <si>
    <t>NGÂN SÁCH TRUNG ƯƠNG TRONG NƯỚC</t>
  </si>
  <si>
    <t>VỐN NƯỚC NGOÀI (ODA)</t>
  </si>
  <si>
    <t xml:space="preserve">Chỉ tiêu </t>
  </si>
  <si>
    <t xml:space="preserve">Đơn vị tính </t>
  </si>
  <si>
    <t xml:space="preserve">Kế hoạch </t>
  </si>
  <si>
    <t xml:space="preserve"> Tổng sản lượng lương thực có hạt </t>
  </si>
  <si>
    <t>Ha</t>
  </si>
  <si>
    <t xml:space="preserve">Số xã đạt chuẩn nông thôn mới </t>
  </si>
  <si>
    <t>Tỷ lệ thôn, bản có đường xe máy hoặc ô tô đi lại thuận lợi</t>
  </si>
  <si>
    <t>Tỷ lệ dân số đô thị được cung cấp nước sạch qua hệ thống cấp nước tập trung</t>
  </si>
  <si>
    <t>Tỷ lệ trường học được xây dựng kiên cố</t>
  </si>
  <si>
    <t>Tỷ lệ trạm y tế xã được xây dựng kiên cố</t>
  </si>
  <si>
    <t xml:space="preserve">Giáo dục </t>
  </si>
  <si>
    <t xml:space="preserve">Giữ vững và nâng cao chất lượng phổ cập giáo dục Mầm non cho trẻ 5 tuổi </t>
  </si>
  <si>
    <t>Tỷ lệ tỷ lệ học sinh trong độ tuổi tiểu học đến trường</t>
  </si>
  <si>
    <t>Tỷ lệ học sinh trong độ tuổi trung học cơ sở đến trường</t>
  </si>
  <si>
    <t>Tỷ lệ học sinh trong độ tuổi trung học phổ thông đến trường</t>
  </si>
  <si>
    <t xml:space="preserve">Y tế, dân số </t>
  </si>
  <si>
    <t xml:space="preserve"> Số bác sỹ trên vạn dân</t>
  </si>
  <si>
    <t>Mức giảm tỷ suất sinh</t>
  </si>
  <si>
    <t>Tỷ lệ trẻ em dưới 5 tuổi bị suy dinh dưỡng</t>
  </si>
  <si>
    <t>+</t>
  </si>
  <si>
    <t xml:space="preserve">Giảm nghèo, giải quyết việc làm </t>
  </si>
  <si>
    <t>Mức giảm tỷ lệ hộ nghèo</t>
  </si>
  <si>
    <t>Riêng các huyện nghèo</t>
  </si>
  <si>
    <t>Số lao động được đào tạo nghề trong năm</t>
  </si>
  <si>
    <t xml:space="preserve">Văn hóa </t>
  </si>
  <si>
    <t>Tỷ lệ thôn, bản, khu dân cư có nhà văn hóa</t>
  </si>
  <si>
    <t xml:space="preserve"> Tỷ lệ thôn, bản, khu phố đạt tiêu chuẩn văn hóa</t>
  </si>
  <si>
    <t>Tỷ lệ đồng bào dân tộc thiểu số được xem truyền hình và nghe đài phát thanh</t>
  </si>
  <si>
    <t>Tỷ lệ chất thải rắn sinh hoạt đô thị được thu gom và xử lý</t>
  </si>
  <si>
    <t>Tỷ lệ số xã, phường, thị trấn tại các huyện, thành phố được thu gom, xử lý rác thải sinh hoạt</t>
  </si>
  <si>
    <t>Xây dựng cơ bản tập trung trong nước</t>
  </si>
  <si>
    <t>1</t>
  </si>
  <si>
    <t>2</t>
  </si>
  <si>
    <t>Kế hoạch năm 2022</t>
  </si>
  <si>
    <t>Dự kiến Kế hoạch năm 2023</t>
  </si>
  <si>
    <t>Lấy số liệu theo Báo cáo định hướng xây dựng dự toán thu - chi ngân sách địa phương năm 2023 và kế hoạch tài chính - ngân sách 03 năm 2023-2025</t>
  </si>
  <si>
    <t>Tăng 25,5% so với kế hoạch năm 2022.</t>
  </si>
  <si>
    <t>Kế hoạch đầu tư công trung hạn 2021 - 2025</t>
  </si>
  <si>
    <t>Dự kiến đăng ký tăng khoảng 10% so với kế hoạch năm 2022</t>
  </si>
  <si>
    <t>Dự kiến đăng ký thực hiện từ năm 2023, bằng 25% tổng kế hoạch trung hạn</t>
  </si>
  <si>
    <t>Năm 2021 TW giao 113 tỷ nhưng do chưa được giao Kế hoạch trung hạn nên không thực hiện được; Năm 2022 tỉnh chưa được giao kế hoạch vốn để thực hiện, đangđề nghị giao bổ sung kế hoạch vốn năm 2022 là: 293 tỷ đồng</t>
  </si>
  <si>
    <t>Đến hết năm 2022, trung ương đã giao đủ kế hoạch đầu tư công trung hạn giai đoạn 2021-2025 cho tỉnh</t>
  </si>
  <si>
    <t>DỰ KIẾN KẾ HOẠCH VỐN ĐẦU TƯ NGUỒN NGÂN SÁCH NHÀ NƯỚC NĂM 2023</t>
  </si>
  <si>
    <t>1/10.000</t>
  </si>
  <si>
    <t>Triệu đồng</t>
  </si>
  <si>
    <t>Dự kiến theo nhu cầu của các đơn vị thực hiện</t>
  </si>
  <si>
    <t>IV</t>
  </si>
  <si>
    <t xml:space="preserve">Vốn thực hiện Chương trình phục hồi và phát triển kinh tế xã hội thuộc lĩnh vực y tế </t>
  </si>
  <si>
    <t>Theo đăng ký của UBND tỉnh với Bộ Y tế</t>
  </si>
  <si>
    <t xml:space="preserve">- </t>
  </si>
  <si>
    <t>Tỷ lệ bao phủ bảo hiểm y tế</t>
  </si>
  <si>
    <t xml:space="preserve"> MỘT SỐ CHỈ TIÊU CHỦ YẾU KẾ HOẠCH PHÁT TRIỂN KINH TẾ - XÃ HỘI NĂM 2025</t>
  </si>
  <si>
    <t>Thực hiện năm 2023</t>
  </si>
  <si>
    <t>Năm 2024</t>
  </si>
  <si>
    <t>Thực hiện năm 2021</t>
  </si>
  <si>
    <t>Thực hiện năm 2022</t>
  </si>
  <si>
    <t>Tình hình thực hiện KH giai đoạn 2021-2025</t>
  </si>
  <si>
    <t>Thu nhập bình quân đầu người</t>
  </si>
  <si>
    <t>Trồng rừng mới</t>
  </si>
  <si>
    <t>Duy trì tỷ lệ xã, phường, thị trấn đạt chuẩn phổ cập giáo dục tiểu học mức độ 2 trở lên và đạt chuẩn phổ cập giáo dục trung học cơ sở mức độ 1 trở lên</t>
  </si>
  <si>
    <t>93,4</t>
  </si>
  <si>
    <t>Kế hoạch tỉnh giao</t>
  </si>
  <si>
    <t>Kế hoạch (giao tại Quyết định số 3437/2020/QĐ-UBND ngày 21/12/2020)</t>
  </si>
  <si>
    <t>(Kèm theo Báo cáo số:                 /BC-UBND, ngày               /6/2024 của UBND huyện Mường Tè)</t>
  </si>
  <si>
    <t xml:space="preserve"> Ước thực hiện 6 tháng đầu năm</t>
  </si>
  <si>
    <t>Ước thực hiện cả năm</t>
  </si>
  <si>
    <t>Định hướng kế hoạch năm 2025</t>
  </si>
  <si>
    <t>Ước thực 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</si>
</sst>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5">
    <numFmt numFmtId="41" formatCode="_-* #,##0\ _₫_-;\-* #,##0\ _₫_-;_-* &quot;-&quot;\ _₫_-;_-@_-"/>
    <numFmt numFmtId="43" formatCode="_-* #,##0.00\ _₫_-;\-* #,##0.00\ _₫_-;_-* &quot;-&quot;??\ _₫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£&quot;#,##0;[Red]\-&quot;£&quot;#,##0"/>
    <numFmt numFmtId="172" formatCode="_-&quot;£&quot;* #,##0_-;\-&quot;£&quot;* #,##0_-;_-&quot;£&quot;* &quot;-&quot;_-;_-@_-"/>
    <numFmt numFmtId="173" formatCode="_-* #,##0_-;\-* #,##0_-;_-* &quot;-&quot;_-;_-@_-"/>
    <numFmt numFmtId="174" formatCode="_-&quot;£&quot;* #,##0.00_-;\-&quot;£&quot;* #,##0.00_-;_-&quot;£&quot;* &quot;-&quot;??_-;_-@_-"/>
    <numFmt numFmtId="175" formatCode="_-* #,##0.00_-;\-* #,##0.00_-;_-* &quot;-&quot;??_-;_-@_-"/>
    <numFmt numFmtId="176" formatCode="_(* #,##0.0_);_(* \(#,##0.0\);_(* &quot;-&quot;??_);_(@_)"/>
    <numFmt numFmtId="177" formatCode="#,##0.0"/>
    <numFmt numFmtId="178" formatCode="_(* #,##0_);_(* \(#,##0\);_(* &quot;-&quot;??_);_(@_)"/>
    <numFmt numFmtId="179" formatCode="0.000"/>
    <numFmt numFmtId="180" formatCode="#,##0\ &quot;€&quot;;[Red]\-#,##0\ &quot;€&quot;"/>
    <numFmt numFmtId="181" formatCode="&quot;\&quot;#,##0;[Red]&quot;\&quot;\-#,##0"/>
    <numFmt numFmtId="182" formatCode="&quot;\&quot;#,##0.00;[Red]&quot;\&quot;\-#,##0.00"/>
    <numFmt numFmtId="183" formatCode="\$#,##0\ ;\(\$#,##0\)"/>
    <numFmt numFmtId="184" formatCode="&quot;\&quot;#,##0;[Red]&quot;\&quot;&quot;\&quot;\-#,##0"/>
    <numFmt numFmtId="185" formatCode="&quot;\&quot;#,##0.00;[Red]&quot;\&quot;&quot;\&quot;&quot;\&quot;&quot;\&quot;&quot;\&quot;&quot;\&quot;\-#,##0.00"/>
    <numFmt numFmtId="186" formatCode="_-&quot;€&quot;* #,##0_-;\-&quot;€&quot;* #,##0_-;_-&quot;€&quot;* &quot;-&quot;_-;_-@_-"/>
    <numFmt numFmtId="187" formatCode="_-&quot;€&quot;* #,##0.00_-;\-&quot;€&quot;* #,##0.00_-;_-&quot;€&quot;* &quot;-&quot;??_-;_-@_-"/>
    <numFmt numFmtId="188" formatCode="&quot;VND&quot;#,##0_);[Red]\(&quot;VND&quot;#,##0\)"/>
    <numFmt numFmtId="189" formatCode="#,##0;\(#,##0\)"/>
    <numFmt numFmtId="190" formatCode="\t0.00%"/>
    <numFmt numFmtId="191" formatCode="\t#\ ??/??"/>
    <numFmt numFmtId="192" formatCode="#,##0.00\ &quot;F&quot;;[Red]\-#,##0.00\ &quot;F&quot;"/>
    <numFmt numFmtId="193" formatCode="_-* #,##0\ &quot;F&quot;_-;\-* #,##0\ &quot;F&quot;_-;_-* &quot;-&quot;\ &quot;F&quot;_-;_-@_-"/>
    <numFmt numFmtId="194" formatCode="#,##0\ &quot;F&quot;;[Red]\-#,##0\ &quot;F&quot;"/>
    <numFmt numFmtId="195" formatCode="#,##0.00\ &quot;F&quot;;\-#,##0.00\ &quot;F&quot;"/>
    <numFmt numFmtId="196" formatCode="#,##0.0_);\(#,##0.0\)"/>
    <numFmt numFmtId="197" formatCode="0.00000"/>
    <numFmt numFmtId="198" formatCode="_-&quot;ñ&quot;* #,##0_-;\-&quot;ñ&quot;* #,##0_-;_-&quot;ñ&quot;* &quot;-&quot;_-;_-@_-"/>
    <numFmt numFmtId="199" formatCode="##.##%"/>
    <numFmt numFmtId="200" formatCode="#.##00"/>
    <numFmt numFmtId="201" formatCode="&quot;$&quot;#,##0;[Red]\-&quot;$&quot;#,##0"/>
    <numFmt numFmtId="202" formatCode="_(* #,##0_);_(* \(#,##0\);_(* \-??_);_(@_)"/>
    <numFmt numFmtId="203" formatCode="_-* #,##0\ _F_-;\-* #,##0\ _F_-;_-* &quot;-&quot;\ _F_-;_-@_-"/>
    <numFmt numFmtId="204" formatCode="_-* #,##0\ _F_-;\-* #,##0\ _F_-;_-* &quot;- &quot;_F_-;_-@_-"/>
    <numFmt numFmtId="205" formatCode="_-* #,##0\ &quot;$&quot;_-;\-* #,##0\ &quot;$&quot;_-;_-* &quot;-&quot;\ &quot;$&quot;_-;_-@_-"/>
    <numFmt numFmtId="206" formatCode="_-&quot;$&quot;* #,##0_-;\-&quot;$&quot;* #,##0_-;_-&quot;$&quot;* &quot;-&quot;_-;_-@_-"/>
    <numFmt numFmtId="207" formatCode="_ * #,##0.00_ ;_ * \-#,##0.00_ ;_ * &quot;-&quot;??_ ;_ @_ "/>
    <numFmt numFmtId="208" formatCode="_-* #,##0.00\ _V_N_D_-;\-* #,##0.00\ _V_N_D_-;_-* &quot;-&quot;??\ _V_N_D_-;_-@_-"/>
    <numFmt numFmtId="209" formatCode="_-* #,##0.00\ _F_-;\-* #,##0.00\ _F_-;_-* &quot;-&quot;??\ _F_-;_-@_-"/>
    <numFmt numFmtId="210" formatCode="_-* #,##0.00\ _ñ_-;\-* #,##0.00\ _ñ_-;_-* &quot;-&quot;??\ _ñ_-;_-@_-"/>
    <numFmt numFmtId="211" formatCode="_-* #,##0.00000000_-;\-* #,##0.00000000_-;_-* &quot;-&quot;??_-;_-@_-"/>
    <numFmt numFmtId="212" formatCode="_(&quot;$&quot;\ * #,##0_);_(&quot;$&quot;\ * \(#,##0\);_(&quot;$&quot;\ * &quot;-&quot;_);_(@_)"/>
    <numFmt numFmtId="213" formatCode="_-* #,##0\ &quot;ñ&quot;_-;\-* #,##0\ &quot;ñ&quot;_-;_-* &quot;-&quot;\ &quot;ñ&quot;_-;_-@_-"/>
    <numFmt numFmtId="214" formatCode="_ * #,##0_ ;_ * \-#,##0_ ;_ * &quot;-&quot;_ ;_ @_ "/>
    <numFmt numFmtId="215" formatCode="_-* #,##0\ _V_N_D_-;\-* #,##0\ _V_N_D_-;_-* &quot;-&quot;\ _V_N_D_-;_-@_-"/>
    <numFmt numFmtId="216" formatCode="_-* #,##0\ _$_-;\-* #,##0\ _$_-;_-* &quot;-&quot;\ _$_-;_-@_-"/>
    <numFmt numFmtId="217" formatCode="_-* #,##0\ _ñ_-;\-* #,##0\ _ñ_-;_-* &quot;-&quot;\ _ñ_-;_-@_-"/>
    <numFmt numFmtId="218" formatCode="_ &quot;\&quot;* #,##0_ ;_ &quot;\&quot;* \-#,##0_ ;_ &quot;\&quot;* &quot;-&quot;_ ;_ @_ "/>
    <numFmt numFmtId="219" formatCode="_ \\* #,##0_ ;_ \\* \-#,##0_ ;_ \\* \-_ ;_ @_ "/>
    <numFmt numFmtId="220" formatCode="0%;\(0%\)"/>
    <numFmt numFmtId="221" formatCode="0.0%"/>
    <numFmt numFmtId="222" formatCode="&quot;SFr.&quot;\ #,##0.00;[Red]&quot;SFr.&quot;\ \-#,##0.00"/>
    <numFmt numFmtId="223" formatCode="_ &quot;SFr.&quot;\ * #,##0_ ;_ &quot;SFr.&quot;\ * \-#,##0_ ;_ &quot;SFr.&quot;\ * &quot;-&quot;_ ;_ @_ "/>
    <numFmt numFmtId="224" formatCode="_ &quot;\&quot;* #,##0.00_ ;_ &quot;\&quot;* \-#,##0.00_ ;_ &quot;\&quot;* &quot;-&quot;??_ ;_ @_ "/>
    <numFmt numFmtId="225" formatCode="&quot;$&quot;#,##0.00"/>
    <numFmt numFmtId="226" formatCode="_ * #,##0.00_)&quot;£&quot;_ ;_ * \(#,##0.00\)&quot;£&quot;_ ;_ * &quot;-&quot;??_)&quot;£&quot;_ ;_ @_ "/>
    <numFmt numFmtId="227" formatCode="_-&quot;$&quot;* #,##0.00_-;\-&quot;$&quot;* #,##0.00_-;_-&quot;$&quot;* &quot;-&quot;??_-;_-@_-"/>
    <numFmt numFmtId="228" formatCode="0.0%;\(0.0%\)"/>
    <numFmt numFmtId="229" formatCode="##,###.##"/>
    <numFmt numFmtId="230" formatCode="_-* #,##0.00\ &quot;F&quot;_-;\-* #,##0.00\ &quot;F&quot;_-;_-* &quot;-&quot;??\ &quot;F&quot;_-;_-@_-"/>
    <numFmt numFmtId="231" formatCode="#0.##"/>
    <numFmt numFmtId="232" formatCode="0.000_)"/>
    <numFmt numFmtId="233" formatCode="_ &quot;R&quot;\ * #,##0_ ;_ &quot;R&quot;\ * \-#,##0_ ;_ &quot;R&quot;\ * &quot;-&quot;_ ;_ @_ "/>
    <numFmt numFmtId="234" formatCode="##,##0%"/>
    <numFmt numFmtId="235" formatCode="#,###%"/>
    <numFmt numFmtId="236" formatCode="##.##"/>
    <numFmt numFmtId="237" formatCode="###,###"/>
    <numFmt numFmtId="238" formatCode="###.###"/>
    <numFmt numFmtId="239" formatCode="##,###.####"/>
    <numFmt numFmtId="240" formatCode="##,##0.##"/>
    <numFmt numFmtId="241" formatCode="\U\S\$#,##0.00;\(\U\S\$#,##0.00\)"/>
    <numFmt numFmtId="242" formatCode="_(\§\g\ #,##0_);_(\§\g\ \(#,##0\);_(\§\g\ &quot;-&quot;??_);_(@_)"/>
    <numFmt numFmtId="243" formatCode="_(\§\g\ #,##0_);_(\§\g\ \(#,##0\);_(\§\g\ &quot;-&quot;_);_(@_)"/>
    <numFmt numFmtId="244" formatCode="\§\g#,##0_);\(\§\g#,##0\)"/>
    <numFmt numFmtId="245" formatCode="_-&quot;VND&quot;* #,##0_-;\-&quot;VND&quot;* #,##0_-;_-&quot;VND&quot;* &quot;-&quot;_-;_-@_-"/>
    <numFmt numFmtId="246" formatCode="_-&quot;VND&quot;* #,##0_-;&quot;-VND&quot;* #,##0_-;_-&quot;VND&quot;* \-_-;_-@_-"/>
    <numFmt numFmtId="247" formatCode="_-* #,##0\ _?_-;\-* #,##0\ _?_-;_-* &quot;-&quot;\ _?_-;_-@_-"/>
    <numFmt numFmtId="248" formatCode="_-* #,##0_-;\-* #,##0_-;_-* \-_-;_-@_-"/>
    <numFmt numFmtId="249" formatCode="_-* #,##0\ _₫_-;\-* #,##0\ _₫_-;_-* &quot;- &quot;_₫_-;_-@_-"/>
    <numFmt numFmtId="250" formatCode="_(&quot;Rp&quot;* #,##0.00_);_(&quot;Rp&quot;* \(#,##0.00\);_(&quot;Rp&quot;* &quot;-&quot;??_);_(@_)"/>
    <numFmt numFmtId="251" formatCode="_(&quot;Rp&quot;* #,##0.00_);_(&quot;Rp&quot;* \(#,##0.00\);_(&quot;Rp&quot;* \-??_);_(@_)"/>
    <numFmt numFmtId="252" formatCode="#,##0.00\ &quot;FB&quot;;[Red]\-#,##0.00\ &quot;FB&quot;"/>
    <numFmt numFmtId="253" formatCode="#,##0.00&quot; FB&quot;;[Red]\-#,##0.00&quot; FB&quot;"/>
    <numFmt numFmtId="254" formatCode="_(* #,##0_);_(* \(#,##0\);_(* \-_);_(@_)"/>
    <numFmt numFmtId="255" formatCode="_-* #,##0\ _k_r_-;\-* #,##0\ _k_r_-;_-* &quot;-&quot;\ _k_r_-;_-@_-"/>
    <numFmt numFmtId="256" formatCode="#,##0\ &quot;$&quot;;\-#,##0\ &quot;$&quot;"/>
    <numFmt numFmtId="257" formatCode="#,##0&quot; $&quot;;\-#,##0&quot; $&quot;"/>
    <numFmt numFmtId="258" formatCode="#,##0\ &quot;kr&quot;;\-#,##0\ &quot;kr&quot;"/>
    <numFmt numFmtId="259" formatCode="_-* #,##0.00\ _?_-;\-* #,##0.00\ _?_-;_-* &quot;-&quot;??\ _?_-;_-@_-"/>
    <numFmt numFmtId="260" formatCode="_-* #,##0.00_-;\-* #,##0.00_-;_-* \-??_-;_-@_-"/>
    <numFmt numFmtId="261" formatCode="_-* #,##0.00\ _₫_-;\-* #,##0.00\ _₫_-;_-* \-??\ _₫_-;_-@_-"/>
    <numFmt numFmtId="262" formatCode="&quot;$&quot;#,##0;\-&quot;$&quot;#,##0"/>
    <numFmt numFmtId="263" formatCode="\$#,##0;&quot;-$&quot;#,##0"/>
    <numFmt numFmtId="264" formatCode="&quot;kr&quot;#,##0;\-&quot;kr&quot;#,##0"/>
    <numFmt numFmtId="265" formatCode="_-* #,##0\ _F_B_-;\-* #,##0\ _F_B_-;_-* &quot;-&quot;\ _F_B_-;_-@_-"/>
    <numFmt numFmtId="266" formatCode="_-* #,##0\ _F_B_-;\-* #,##0\ _F_B_-;_-* &quot;- &quot;_F_B_-;_-@_-"/>
    <numFmt numFmtId="267" formatCode="_(* #,##0.00_);_(* \(#,##0.00\);_(* \-??_);_(@_)"/>
    <numFmt numFmtId="268" formatCode="_-* #,##0.00\ _k_r_-;\-* #,##0.00\ _k_r_-;_-* &quot;-&quot;??\ _k_r_-;_-@_-"/>
    <numFmt numFmtId="269" formatCode="#,##0_);\-#,##0_)"/>
    <numFmt numFmtId="270" formatCode="&quot;Dong&quot;#,##0.00_);[Red]\(&quot;Dong&quot;#,##0.00\)"/>
    <numFmt numFmtId="271" formatCode="0."/>
    <numFmt numFmtId="272" formatCode="#,##0\ &quot;$&quot;_);\(#,##0\ &quot;$&quot;\)"/>
    <numFmt numFmtId="273" formatCode="#,###"/>
    <numFmt numFmtId="274" formatCode="&quot;Fr.&quot;\ #,##0.00;[Red]&quot;Fr.&quot;\ \-#,##0.00"/>
    <numFmt numFmtId="275" formatCode="_ &quot;Fr.&quot;\ * #,##0_ ;_ &quot;Fr.&quot;\ * \-#,##0_ ;_ &quot;Fr.&quot;\ * &quot;-&quot;_ ;_ @_ "/>
    <numFmt numFmtId="276" formatCode="&quot;\&quot;#,##0;[Red]\-&quot;\&quot;#,##0"/>
    <numFmt numFmtId="277" formatCode="&quot;\&quot;#,##0.00;\-&quot;\&quot;#,##0.00"/>
    <numFmt numFmtId="278" formatCode="#,##0.00_);\-#,##0.00_)"/>
    <numFmt numFmtId="279" formatCode="#,##0.000_);\(#,##0.000\)"/>
    <numFmt numFmtId="280" formatCode="d"/>
    <numFmt numFmtId="281" formatCode="#"/>
    <numFmt numFmtId="282" formatCode="0.00000000000E+00;\?"/>
    <numFmt numFmtId="283" formatCode="\$#,##0;[Red]&quot;-$&quot;#,##0"/>
    <numFmt numFmtId="284" formatCode="&quot;kr&quot;#,##0;[Red]\-&quot;kr&quot;#,##0"/>
    <numFmt numFmtId="285" formatCode="_-\£* #,##0_-;&quot;-£&quot;* #,##0_-;_-\£* \-_-;_-@_-"/>
    <numFmt numFmtId="286" formatCode="#,##0.00\ \ "/>
    <numFmt numFmtId="287" formatCode="#,##0.00&quot;  &quot;"/>
    <numFmt numFmtId="288" formatCode="_-* #,##0.0\ _F_-;\-* #,##0.0\ _F_-;_-* &quot;-&quot;??\ _F_-;_-@_-"/>
    <numFmt numFmtId="289" formatCode="_-\£* #,##0.00_-;&quot;-£&quot;* #,##0.00_-;_-\£* \-??_-;_-@_-"/>
    <numFmt numFmtId="290" formatCode="&quot;.&quot;#,##0.00_);[Red]\(&quot;.&quot;#,##0.00\)"/>
    <numFmt numFmtId="291" formatCode="#,##0.00&quot; F&quot;;[Red]\-#,##0.00&quot; F&quot;"/>
    <numFmt numFmtId="292" formatCode="_-* ###,0&quot;.&quot;00\ _F_B_-;\-* ###,0&quot;.&quot;00\ _F_B_-;_-* &quot;-&quot;??\ _F_B_-;_-@_-"/>
    <numFmt numFmtId="293" formatCode="_-* #,##0.0\ _F_-;\-* #,##0.0\ _F_-;_-* \-??\ _F_-;_-@_-"/>
    <numFmt numFmtId="294" formatCode="#,##0.00\ \ \ \ "/>
    <numFmt numFmtId="295" formatCode="_(* #.##0.00_);_(* \(#.##0.00\);_(* &quot;-&quot;??_);_(@_)"/>
    <numFmt numFmtId="296" formatCode="&quot;\&quot;#,##0;&quot;\&quot;\-#,##0"/>
    <numFmt numFmtId="297" formatCode="\\#,##0;&quot;\-&quot;#,##0"/>
    <numFmt numFmtId="298" formatCode="_-* ###,0\.00\ _F_B_-;\-* ###,0\.00\ _F_B_-;_-* \-??\ _F_B_-;_-@_-"/>
    <numFmt numFmtId="299" formatCode="_ * #.##._ ;_ * \-#.##._ ;_ * &quot;-&quot;??_ ;_ @_ⴆ"/>
    <numFmt numFmtId="300" formatCode="#,##0\ &quot;F&quot;;\-#,##0\ &quot;F&quot;"/>
    <numFmt numFmtId="301" formatCode="_-* #,##0\ _F_-;\-* #,##0\ _F_-;_-* &quot;-&quot;??\ _F_-;_-@_-"/>
    <numFmt numFmtId="302" formatCode="_-* ###,0&quot;.&quot;00_-;\-* ###,0&quot;.&quot;00_-;_-* &quot;-&quot;??_-;_-@_-"/>
    <numFmt numFmtId="303" formatCode="0000"/>
    <numFmt numFmtId="304" formatCode="00"/>
    <numFmt numFmtId="305" formatCode="000"/>
    <numFmt numFmtId="306" formatCode="_-&quot;$&quot;* ###,0&quot;.&quot;00_-;\-&quot;$&quot;* ###,0&quot;.&quot;00_-;_-&quot;$&quot;* &quot;-&quot;??_-;_-@_-"/>
    <numFmt numFmtId="307" formatCode="_-* #,##0\ &quot;DM&quot;_-;\-* #,##0\ &quot;DM&quot;_-;_-* &quot;-&quot;\ &quot;DM&quot;_-;_-@_-"/>
    <numFmt numFmtId="308" formatCode="_-* #,##0.00\ &quot;DM&quot;_-;\-* #,##0.00\ &quot;DM&quot;_-;_-* &quot;-&quot;??\ &quot;DM&quot;_-;_-@_-"/>
    <numFmt numFmtId="309" formatCode="_ &quot;\&quot;* #,##0_ ;_ &quot;\&quot;* &quot;\&quot;\!\-#,##0_ ;_ &quot;\&quot;* &quot;-&quot;_ ;_ @_ "/>
    <numFmt numFmtId="310" formatCode="_ &quot;\&quot;* #,##0.00_ ;_ &quot;\&quot;* &quot;\&quot;\!\-#,##0.00_ ;_ &quot;\&quot;* &quot;-&quot;??_ ;_ @_ "/>
    <numFmt numFmtId="311" formatCode="_(* #,##0.0_);_(* \(#,##0.0\);_(* &quot;-&quot;?_);_(@_)"/>
    <numFmt numFmtId="312" formatCode="0.0"/>
    <numFmt numFmtId="313" formatCode="_(* #,##0.000_);_(* \(#,##0.000\);_(* &quot;-&quot;??_);_(@_)"/>
    <numFmt numFmtId="314" formatCode="#,##0.0;[Red]#,##0.0"/>
    <numFmt numFmtId="315" formatCode="#,##0;[Red]#,##0"/>
    <numFmt numFmtId="316" formatCode="_(* #,##0.00_);_(* \(#,##0.00\);_(* &quot;-&quot;_);_(@_)"/>
  </numFmts>
  <fonts count="24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VNI-Times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Arial"/>
      <family val="2"/>
    </font>
    <font>
      <sz val="10"/>
      <name val="?? ??"/>
      <family val="1"/>
      <charset val="136"/>
    </font>
    <font>
      <sz val="12"/>
      <name val=".VnArial"/>
      <family val="2"/>
    </font>
    <font>
      <sz val="10"/>
      <name val="??"/>
      <family val="3"/>
      <charset val="129"/>
    </font>
    <font>
      <sz val="10"/>
      <name val=".VnTime"/>
      <family val="2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name val="MS Sans Serif"/>
      <family val="2"/>
    </font>
    <font>
      <sz val="12"/>
      <name val=".VnTime"/>
      <family val="2"/>
    </font>
    <font>
      <sz val="10"/>
      <name val="Helv"/>
      <family val="2"/>
    </font>
    <font>
      <sz val="12"/>
      <name val="VNI-Helve"/>
    </font>
    <font>
      <sz val="13"/>
      <name val=".VnTime"/>
      <family val="2"/>
    </font>
    <font>
      <sz val="10"/>
      <color indexed="8"/>
      <name val="Arial"/>
      <family val="2"/>
      <charset val="163"/>
    </font>
    <font>
      <sz val="10"/>
      <name val="Arial"/>
      <family val="2"/>
      <charset val="163"/>
    </font>
    <font>
      <sz val="12"/>
      <name val="???"/>
      <family val="2"/>
    </font>
    <font>
      <sz val="11"/>
      <name val="‚l‚r ‚oƒSƒVƒbƒN"/>
      <family val="3"/>
      <charset val="128"/>
    </font>
    <font>
      <sz val="11"/>
      <name val="–¾’©"/>
      <family val="1"/>
      <charset val="128"/>
    </font>
    <font>
      <sz val="14"/>
      <name val="Terminal"/>
      <family val="3"/>
      <charset val="128"/>
    </font>
    <font>
      <sz val="14"/>
      <name val="VnTime"/>
    </font>
    <font>
      <sz val="13"/>
      <name val="Tms Rmn"/>
      <family val="1"/>
    </font>
    <font>
      <sz val="14"/>
      <name val="VnTime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sz val="12"/>
      <name val="???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  <charset val="163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  <charset val="163"/>
    </font>
    <font>
      <sz val="14"/>
      <name val=".VnTime"/>
      <family val="2"/>
    </font>
    <font>
      <sz val="11"/>
      <name val="VNtimes new roman"/>
      <family val="2"/>
    </font>
    <font>
      <sz val="12"/>
      <name val="¹UAAA¼"/>
      <family val="3"/>
      <charset val="129"/>
    </font>
    <font>
      <sz val="12"/>
      <name val="¹ÙÅÁÃ¼"/>
      <charset val="129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UAAA¼"/>
      <family val="3"/>
      <charset val="128"/>
    </font>
    <font>
      <sz val="11"/>
      <color indexed="20"/>
      <name val="Calibri"/>
      <family val="2"/>
      <charset val="163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  <family val="1"/>
    </font>
    <font>
      <sz val="10"/>
      <name val="Times New Roman"/>
      <family val="1"/>
      <charset val="163"/>
    </font>
    <font>
      <sz val="11"/>
      <name val="µ¸¿ò"/>
      <charset val="129"/>
    </font>
    <font>
      <sz val="12"/>
      <name val="System"/>
      <family val="2"/>
    </font>
    <font>
      <sz val="12"/>
      <name val="¹ÙÅÁÃ¼"/>
      <family val="1"/>
      <charset val="129"/>
    </font>
    <font>
      <sz val="10"/>
      <name val="Helv"/>
    </font>
    <font>
      <b/>
      <sz val="11"/>
      <color indexed="52"/>
      <name val="Calibri"/>
      <family val="2"/>
      <charset val="163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sz val="8"/>
      <name val="SVNtimes new roman"/>
      <family val="2"/>
    </font>
    <font>
      <b/>
      <sz val="11"/>
      <color indexed="9"/>
      <name val="Calibri"/>
      <family val="2"/>
      <charset val="163"/>
    </font>
    <font>
      <sz val="10"/>
      <name val=".VnArial"/>
      <family val="2"/>
    </font>
    <font>
      <sz val="10"/>
      <name val="VNI-Aptima"/>
    </font>
    <font>
      <b/>
      <sz val="13"/>
      <name val="Tms Rmn"/>
      <family val="1"/>
    </font>
    <font>
      <sz val="11"/>
      <name val="Tms Rmn"/>
      <family val="1"/>
    </font>
    <font>
      <sz val="11"/>
      <name val="VNI-Times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0"/>
      <name val="SVNtimes new roman"/>
      <family val="2"/>
    </font>
    <font>
      <b/>
      <sz val="10"/>
      <name val="Arial"/>
      <family val="2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indexed="16"/>
      <name val="MS Serif"/>
      <family val="1"/>
    </font>
    <font>
      <sz val="10"/>
      <name val="VNI-Helve-Condense"/>
    </font>
    <font>
      <i/>
      <sz val="11"/>
      <color indexed="23"/>
      <name val="Calibri"/>
      <family val="2"/>
      <charset val="163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sz val="11"/>
      <color indexed="17"/>
      <name val="Calibri"/>
      <family val="2"/>
      <charset val="163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  <family val="1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163"/>
    </font>
    <font>
      <b/>
      <sz val="13"/>
      <color indexed="56"/>
      <name val="Calibri"/>
      <family val="2"/>
      <charset val="163"/>
    </font>
    <font>
      <b/>
      <sz val="11"/>
      <color indexed="56"/>
      <name val="Calibri"/>
      <family val="2"/>
      <charset val="163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Tahoma"/>
      <family val="2"/>
    </font>
    <font>
      <sz val="11"/>
      <color indexed="62"/>
      <name val="Calibri"/>
      <family val="2"/>
      <charset val="163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8"/>
      <name val="Times New Roman"/>
      <family val="1"/>
      <charset val="163"/>
    </font>
    <font>
      <sz val="11"/>
      <color indexed="52"/>
      <name val="Calibri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i/>
      <sz val="12"/>
      <name val=".VnAristote"/>
      <family val="2"/>
    </font>
    <font>
      <b/>
      <sz val="11"/>
      <name val="Helv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  <charset val="163"/>
    </font>
    <font>
      <sz val="13"/>
      <name val=".VnTime"/>
      <family val="2"/>
    </font>
    <font>
      <sz val="7"/>
      <name val="Small Fonts"/>
      <family val="2"/>
    </font>
    <font>
      <b/>
      <sz val="12"/>
      <name val="VN-NTime"/>
    </font>
    <font>
      <sz val="10"/>
      <name val="VNtimes new roman"/>
      <family val="1"/>
    </font>
    <font>
      <sz val="12"/>
      <name val="바탕체"/>
      <family val="1"/>
      <charset val="129"/>
    </font>
    <font>
      <sz val="12"/>
      <name val="Times New Roman"/>
      <family val="1"/>
    </font>
    <font>
      <sz val="12"/>
      <color indexed="8"/>
      <name val="Times New Roman"/>
      <family val="2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b/>
      <sz val="11"/>
      <name val="Arial"/>
      <family val="2"/>
      <charset val="163"/>
    </font>
    <font>
      <b/>
      <sz val="11"/>
      <color indexed="63"/>
      <name val="Calibri"/>
      <family val="2"/>
      <charset val="163"/>
    </font>
    <font>
      <sz val="14"/>
      <name val=".VnArial Narrow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  <charset val="163"/>
    </font>
    <font>
      <b/>
      <i/>
      <sz val="12"/>
      <color indexed="8"/>
      <name val="Arial"/>
      <family val="2"/>
      <charset val="163"/>
    </font>
    <font>
      <sz val="12"/>
      <color indexed="8"/>
      <name val="Arial"/>
      <family val="2"/>
      <charset val="163"/>
    </font>
    <font>
      <i/>
      <sz val="12"/>
      <color indexed="8"/>
      <name val="Arial"/>
      <family val="2"/>
      <charset val="163"/>
    </font>
    <font>
      <sz val="19"/>
      <color indexed="48"/>
      <name val="Arial"/>
      <family val="2"/>
      <charset val="163"/>
    </font>
    <font>
      <sz val="12"/>
      <color indexed="14"/>
      <name val="Arial"/>
      <family val="2"/>
      <charset val="163"/>
    </font>
    <font>
      <sz val="11"/>
      <name val="3C_Times_T"/>
    </font>
    <font>
      <u/>
      <sz val="10.199999999999999"/>
      <color indexed="12"/>
      <name val=".VnTime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sz val="13"/>
      <name val=".VnArial"/>
      <family val="2"/>
    </font>
    <font>
      <sz val="14"/>
      <name val=".VnTime"/>
      <family val="2"/>
    </font>
    <font>
      <sz val="10"/>
      <name val="VNI-Times"/>
      <family val="2"/>
    </font>
    <font>
      <sz val="10"/>
      <name val=".VnArial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sz val="10"/>
      <color indexed="8"/>
      <name val="Arial"/>
      <family val="2"/>
    </font>
    <font>
      <b/>
      <sz val="12"/>
      <name val="VNI-Times"/>
    </font>
    <font>
      <sz val="12"/>
      <name val=".VnArial"/>
      <family val="2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  <charset val="163"/>
    </font>
    <font>
      <sz val="8"/>
      <name val="VNI-Helve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b/>
      <sz val="11"/>
      <color indexed="8"/>
      <name val="Calibri"/>
      <family val="2"/>
      <charset val="163"/>
    </font>
    <font>
      <b/>
      <sz val="10"/>
      <name val="Arial"/>
      <family val="2"/>
      <charset val="163"/>
    </font>
    <font>
      <sz val="10"/>
      <name val="VNtimes new roman"/>
      <family val="2"/>
    </font>
    <font>
      <sz val="8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  <charset val="163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22"/>
      <name val="ＭＳ 明朝"/>
      <family val="1"/>
      <charset val="128"/>
    </font>
    <font>
      <sz val="14"/>
      <name val="뼻뮝"/>
      <family val="3"/>
      <charset val="129"/>
    </font>
    <font>
      <sz val="12"/>
      <color indexed="8"/>
      <name val="바탕체"/>
      <family val="3"/>
    </font>
    <font>
      <sz val="12"/>
      <name val="뼻뮝"/>
      <family val="1"/>
      <charset val="129"/>
    </font>
    <font>
      <sz val="11"/>
      <name val="가는각진제목체"/>
      <family val="1"/>
      <charset val="129"/>
    </font>
    <font>
      <sz val="10"/>
      <name val="명조"/>
      <family val="3"/>
      <charset val="129"/>
    </font>
    <font>
      <sz val="12"/>
      <name val="宋体"/>
      <family val="1"/>
      <charset val="136"/>
    </font>
    <font>
      <sz val="9"/>
      <name val="Arial"/>
      <family val="2"/>
    </font>
    <font>
      <u/>
      <sz val="10"/>
      <color indexed="14"/>
      <name val="MS Sans Serif"/>
      <family val="2"/>
    </font>
    <font>
      <sz val="12"/>
      <name val="바탕체"/>
      <family val="3"/>
      <charset val="129"/>
    </font>
    <font>
      <sz val="10"/>
      <name val="돋움체"/>
      <family val="3"/>
      <charset val="129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0"/>
      <name val=" "/>
      <family val="1"/>
    </font>
    <font>
      <sz val="13"/>
      <name val="Times New Roman"/>
      <family val="1"/>
    </font>
    <font>
      <b/>
      <i/>
      <sz val="14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3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i/>
      <sz val="12"/>
      <color indexed="10"/>
      <name val="Times New Roman"/>
      <family val="1"/>
    </font>
    <font>
      <b/>
      <sz val="14"/>
      <color indexed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i/>
      <sz val="14"/>
      <name val="Times New Roman"/>
      <family val="1"/>
    </font>
    <font>
      <sz val="12"/>
      <name val=".VnTime"/>
      <family val="2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9">
    <xf numFmtId="0" fontId="0" fillId="0" borderId="0"/>
    <xf numFmtId="198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3" fontId="6" fillId="0" borderId="1"/>
    <xf numFmtId="199" fontId="7" fillId="0" borderId="2">
      <alignment horizontal="center"/>
      <protection hidden="1"/>
    </xf>
    <xf numFmtId="178" fontId="8" fillId="0" borderId="3" applyFont="0" applyBorder="0"/>
    <xf numFmtId="0" fontId="9" fillId="0" borderId="0"/>
    <xf numFmtId="185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3" fillId="0" borderId="4"/>
    <xf numFmtId="200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8" fillId="0" borderId="0"/>
    <xf numFmtId="0" fontId="1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02" fontId="4" fillId="0" borderId="0" applyFill="0" applyBorder="0" applyAlignment="0" applyProtection="0"/>
    <xf numFmtId="0" fontId="10" fillId="0" borderId="0" applyNumberForma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203" fontId="22" fillId="0" borderId="0" applyFont="0" applyFill="0" applyBorder="0" applyAlignment="0" applyProtection="0"/>
    <xf numFmtId="204" fontId="4" fillId="0" borderId="0" applyFill="0" applyBorder="0" applyAlignment="0" applyProtection="0"/>
    <xf numFmtId="0" fontId="9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0" fontId="23" fillId="0" borderId="0"/>
    <xf numFmtId="0" fontId="9" fillId="0" borderId="0" applyNumberFormat="0" applyFill="0" applyBorder="0" applyAlignment="0" applyProtection="0"/>
    <xf numFmtId="0" fontId="23" fillId="0" borderId="0"/>
    <xf numFmtId="0" fontId="21" fillId="0" borderId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1" fillId="0" borderId="0"/>
    <xf numFmtId="0" fontId="9" fillId="0" borderId="0" applyNumberFormat="0" applyFill="0" applyBorder="0" applyAlignment="0" applyProtection="0"/>
    <xf numFmtId="0" fontId="23" fillId="0" borderId="0"/>
    <xf numFmtId="0" fontId="21" fillId="0" borderId="0"/>
    <xf numFmtId="205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/>
    <xf numFmtId="0" fontId="9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0" fontId="23" fillId="0" borderId="0"/>
    <xf numFmtId="0" fontId="9" fillId="0" borderId="0" applyNumberFormat="0" applyFill="0" applyBorder="0" applyAlignment="0" applyProtection="0"/>
    <xf numFmtId="0" fontId="23" fillId="0" borderId="0"/>
    <xf numFmtId="206" fontId="3" fillId="0" borderId="0" applyFont="0" applyFill="0" applyBorder="0" applyAlignment="0" applyProtection="0"/>
    <xf numFmtId="0" fontId="23" fillId="0" borderId="0"/>
    <xf numFmtId="0" fontId="9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3" fillId="0" borderId="0"/>
    <xf numFmtId="167" fontId="20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3" fillId="0" borderId="0" applyFont="0" applyFill="0" applyBorder="0" applyAlignment="0" applyProtection="0"/>
    <xf numFmtId="20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3" fontId="3" fillId="0" borderId="0" applyFont="0" applyFill="0" applyBorder="0" applyAlignment="0" applyProtection="0"/>
    <xf numFmtId="20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0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193" fontId="3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3" fillId="0" borderId="0"/>
    <xf numFmtId="213" fontId="20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20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3" fillId="0" borderId="0"/>
    <xf numFmtId="167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/>
    <xf numFmtId="0" fontId="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7" fillId="0" borderId="0"/>
    <xf numFmtId="0" fontId="9" fillId="0" borderId="0" applyNumberFormat="0" applyFill="0" applyBorder="0" applyAlignment="0" applyProtection="0"/>
    <xf numFmtId="0" fontId="23" fillId="0" borderId="0"/>
    <xf numFmtId="218" fontId="28" fillId="0" borderId="0" applyFont="0" applyFill="0" applyBorder="0" applyAlignment="0" applyProtection="0"/>
    <xf numFmtId="219" fontId="4" fillId="0" borderId="0" applyFill="0" applyBorder="0" applyAlignment="0" applyProtection="0"/>
    <xf numFmtId="182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30" fillId="0" borderId="0"/>
    <xf numFmtId="0" fontId="31" fillId="0" borderId="0"/>
    <xf numFmtId="0" fontId="30" fillId="0" borderId="0"/>
    <xf numFmtId="1" fontId="32" fillId="0" borderId="1" applyBorder="0" applyAlignment="0">
      <alignment horizontal="center"/>
    </xf>
    <xf numFmtId="220" fontId="33" fillId="0" borderId="0" applyFont="0" applyFill="0" applyBorder="0" applyAlignment="0" applyProtection="0"/>
    <xf numFmtId="3" fontId="6" fillId="0" borderId="1"/>
    <xf numFmtId="221" fontId="33" fillId="0" borderId="0" applyFont="0" applyFill="0" applyBorder="0" applyAlignment="0" applyProtection="0"/>
    <xf numFmtId="3" fontId="6" fillId="0" borderId="1"/>
    <xf numFmtId="3" fontId="6" fillId="0" borderId="1"/>
    <xf numFmtId="10" fontId="33" fillId="0" borderId="0" applyFont="0" applyFill="0" applyBorder="0" applyAlignment="0" applyProtection="0"/>
    <xf numFmtId="1" fontId="34" fillId="0" borderId="1" applyBorder="0" applyAlignment="0">
      <alignment horizontal="center"/>
    </xf>
    <xf numFmtId="1" fontId="32" fillId="0" borderId="1" applyBorder="0" applyAlignment="0">
      <alignment horizontal="center"/>
    </xf>
    <xf numFmtId="218" fontId="28" fillId="0" borderId="0" applyFont="0" applyFill="0" applyBorder="0" applyAlignment="0" applyProtection="0"/>
    <xf numFmtId="219" fontId="4" fillId="0" borderId="0" applyFill="0" applyBorder="0" applyAlignment="0" applyProtection="0"/>
    <xf numFmtId="0" fontId="35" fillId="2" borderId="0"/>
    <xf numFmtId="0" fontId="35" fillId="2" borderId="0"/>
    <xf numFmtId="0" fontId="35" fillId="2" borderId="0"/>
    <xf numFmtId="0" fontId="35" fillId="2" borderId="0"/>
    <xf numFmtId="0" fontId="36" fillId="2" borderId="0"/>
    <xf numFmtId="0" fontId="36" fillId="2" borderId="0"/>
    <xf numFmtId="0" fontId="35" fillId="2" borderId="0"/>
    <xf numFmtId="218" fontId="37" fillId="0" borderId="0" applyFont="0" applyFill="0" applyBorder="0" applyAlignment="0" applyProtection="0"/>
    <xf numFmtId="0" fontId="36" fillId="2" borderId="0"/>
    <xf numFmtId="0" fontId="35" fillId="2" borderId="0"/>
    <xf numFmtId="218" fontId="37" fillId="0" borderId="0" applyFont="0" applyFill="0" applyBorder="0" applyAlignment="0" applyProtection="0"/>
    <xf numFmtId="0" fontId="36" fillId="2" borderId="0"/>
    <xf numFmtId="218" fontId="37" fillId="0" borderId="0" applyFont="0" applyFill="0" applyBorder="0" applyAlignment="0" applyProtection="0"/>
    <xf numFmtId="0" fontId="35" fillId="2" borderId="0"/>
    <xf numFmtId="0" fontId="35" fillId="2" borderId="0"/>
    <xf numFmtId="218" fontId="37" fillId="0" borderId="0" applyFont="0" applyFill="0" applyBorder="0" applyAlignment="0" applyProtection="0"/>
    <xf numFmtId="0" fontId="38" fillId="0" borderId="0" applyFont="0" applyFill="0" applyBorder="0" applyAlignment="0">
      <alignment horizontal="left"/>
    </xf>
    <xf numFmtId="0" fontId="36" fillId="2" borderId="0"/>
    <xf numFmtId="218" fontId="37" fillId="0" borderId="0" applyFont="0" applyFill="0" applyBorder="0" applyAlignment="0" applyProtection="0"/>
    <xf numFmtId="0" fontId="35" fillId="3" borderId="0"/>
    <xf numFmtId="0" fontId="35" fillId="3" borderId="0"/>
    <xf numFmtId="218" fontId="37" fillId="0" borderId="0" applyFont="0" applyFill="0" applyBorder="0" applyAlignment="0" applyProtection="0"/>
    <xf numFmtId="0" fontId="35" fillId="2" borderId="0"/>
    <xf numFmtId="0" fontId="35" fillId="2" borderId="0"/>
    <xf numFmtId="0" fontId="35" fillId="2" borderId="0"/>
    <xf numFmtId="0" fontId="35" fillId="2" borderId="0"/>
    <xf numFmtId="0" fontId="35" fillId="2" borderId="0"/>
    <xf numFmtId="0" fontId="39" fillId="0" borderId="1" applyNumberFormat="0" applyFont="0" applyBorder="0">
      <alignment horizontal="left" indent="2"/>
    </xf>
    <xf numFmtId="0" fontId="38" fillId="0" borderId="0" applyFont="0" applyFill="0" applyBorder="0" applyAlignment="0">
      <alignment horizontal="left"/>
    </xf>
    <xf numFmtId="0" fontId="40" fillId="0" borderId="0"/>
    <xf numFmtId="0" fontId="41" fillId="4" borderId="5" applyFont="0" applyFill="0" applyAlignment="0">
      <alignment vertical="center" wrapText="1"/>
    </xf>
    <xf numFmtId="9" fontId="42" fillId="0" borderId="0" applyBorder="0" applyAlignment="0" applyProtection="0"/>
    <xf numFmtId="0" fontId="43" fillId="2" borderId="0"/>
    <xf numFmtId="0" fontId="43" fillId="2" borderId="0"/>
    <xf numFmtId="0" fontId="43" fillId="2" borderId="0"/>
    <xf numFmtId="0" fontId="43" fillId="2" borderId="0"/>
    <xf numFmtId="0" fontId="36" fillId="2" borderId="0"/>
    <xf numFmtId="0" fontId="36" fillId="2" borderId="0"/>
    <xf numFmtId="0" fontId="43" fillId="2" borderId="0"/>
    <xf numFmtId="0" fontId="43" fillId="3" borderId="0"/>
    <xf numFmtId="0" fontId="36" fillId="2" borderId="0"/>
    <xf numFmtId="0" fontId="43" fillId="2" borderId="0"/>
    <xf numFmtId="0" fontId="36" fillId="2" borderId="0"/>
    <xf numFmtId="0" fontId="43" fillId="3" borderId="0"/>
    <xf numFmtId="0" fontId="36" fillId="2" borderId="0"/>
    <xf numFmtId="0" fontId="43" fillId="3" borderId="0"/>
    <xf numFmtId="0" fontId="43" fillId="2" borderId="0"/>
    <xf numFmtId="0" fontId="43" fillId="2" borderId="0"/>
    <xf numFmtId="0" fontId="43" fillId="2" borderId="0"/>
    <xf numFmtId="0" fontId="39" fillId="0" borderId="1" applyNumberFormat="0" applyFont="0" applyBorder="0" applyAlignment="0">
      <alignment horizontal="center"/>
    </xf>
    <xf numFmtId="0" fontId="4" fillId="0" borderId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7" fillId="0" borderId="0"/>
    <xf numFmtId="0" fontId="45" fillId="2" borderId="0"/>
    <xf numFmtId="0" fontId="45" fillId="2" borderId="0"/>
    <xf numFmtId="0" fontId="45" fillId="2" borderId="0"/>
    <xf numFmtId="0" fontId="45" fillId="2" borderId="0"/>
    <xf numFmtId="0" fontId="36" fillId="2" borderId="0"/>
    <xf numFmtId="0" fontId="36" fillId="2" borderId="0"/>
    <xf numFmtId="0" fontId="45" fillId="2" borderId="0"/>
    <xf numFmtId="0" fontId="45" fillId="3" borderId="0"/>
    <xf numFmtId="0" fontId="36" fillId="2" borderId="0"/>
    <xf numFmtId="0" fontId="45" fillId="2" borderId="0"/>
    <xf numFmtId="0" fontId="36" fillId="2" borderId="0"/>
    <xf numFmtId="0" fontId="45" fillId="3" borderId="0"/>
    <xf numFmtId="0" fontId="36" fillId="2" borderId="0"/>
    <xf numFmtId="0" fontId="45" fillId="3" borderId="0"/>
    <xf numFmtId="0" fontId="45" fillId="2" borderId="0"/>
    <xf numFmtId="0" fontId="45" fillId="2" borderId="0"/>
    <xf numFmtId="0" fontId="46" fillId="0" borderId="0">
      <alignment wrapText="1"/>
    </xf>
    <xf numFmtId="0" fontId="46" fillId="0" borderId="0">
      <alignment wrapText="1"/>
    </xf>
    <xf numFmtId="0" fontId="36" fillId="0" borderId="0">
      <alignment wrapText="1"/>
    </xf>
    <xf numFmtId="0" fontId="36" fillId="0" borderId="0">
      <alignment wrapText="1"/>
    </xf>
    <xf numFmtId="0" fontId="36" fillId="0" borderId="0">
      <alignment wrapText="1"/>
    </xf>
    <xf numFmtId="0" fontId="36" fillId="0" borderId="0">
      <alignment wrapText="1"/>
    </xf>
    <xf numFmtId="0" fontId="36" fillId="0" borderId="0">
      <alignment wrapText="1"/>
    </xf>
    <xf numFmtId="0" fontId="46" fillId="0" borderId="0">
      <alignment wrapText="1"/>
    </xf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178" fontId="47" fillId="0" borderId="6" applyNumberFormat="0" applyFont="0" applyBorder="0" applyAlignment="0">
      <alignment horizontal="center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48" fillId="15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9" fillId="0" borderId="0"/>
    <xf numFmtId="0" fontId="50" fillId="0" borderId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22" borderId="0" applyNumberFormat="0" applyBorder="0" applyAlignment="0" applyProtection="0"/>
    <xf numFmtId="222" fontId="27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51" fillId="0" borderId="0" applyFont="0" applyFill="0" applyBorder="0" applyAlignment="0" applyProtection="0"/>
    <xf numFmtId="224" fontId="52" fillId="0" borderId="0" applyFont="0" applyFill="0" applyBorder="0" applyAlignment="0" applyProtection="0"/>
    <xf numFmtId="0" fontId="53" fillId="0" borderId="0">
      <alignment horizontal="center" wrapText="1"/>
      <protection locked="0"/>
    </xf>
    <xf numFmtId="0" fontId="54" fillId="0" borderId="0" applyNumberFormat="0" applyBorder="0" applyAlignment="0">
      <alignment horizontal="center"/>
    </xf>
    <xf numFmtId="214" fontId="52" fillId="0" borderId="0" applyFont="0" applyFill="0" applyBorder="0" applyAlignment="0" applyProtection="0"/>
    <xf numFmtId="0" fontId="55" fillId="0" borderId="0" applyFont="0" applyFill="0" applyBorder="0" applyAlignment="0" applyProtection="0"/>
    <xf numFmtId="214" fontId="52" fillId="0" borderId="0" applyFont="0" applyFill="0" applyBorder="0" applyAlignment="0" applyProtection="0"/>
    <xf numFmtId="207" fontId="52" fillId="0" borderId="0" applyFont="0" applyFill="0" applyBorder="0" applyAlignment="0" applyProtection="0"/>
    <xf numFmtId="0" fontId="55" fillId="0" borderId="0" applyFont="0" applyFill="0" applyBorder="0" applyAlignment="0" applyProtection="0"/>
    <xf numFmtId="207" fontId="52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56" fillId="6" borderId="0" applyNumberFormat="0" applyBorder="0" applyAlignment="0" applyProtection="0"/>
    <xf numFmtId="0" fontId="57" fillId="0" borderId="0"/>
    <xf numFmtId="0" fontId="58" fillId="0" borderId="0"/>
    <xf numFmtId="0" fontId="59" fillId="0" borderId="0" applyNumberFormat="0" applyFill="0" applyBorder="0" applyAlignment="0" applyProtection="0"/>
    <xf numFmtId="0" fontId="55" fillId="0" borderId="0"/>
    <xf numFmtId="0" fontId="25" fillId="0" borderId="0"/>
    <xf numFmtId="0" fontId="60" fillId="0" borderId="0"/>
    <xf numFmtId="0" fontId="55" fillId="0" borderId="0"/>
    <xf numFmtId="0" fontId="61" fillId="0" borderId="0"/>
    <xf numFmtId="0" fontId="62" fillId="0" borderId="0"/>
    <xf numFmtId="0" fontId="63" fillId="0" borderId="0"/>
    <xf numFmtId="0" fontId="27" fillId="0" borderId="0" applyFill="0" applyBorder="0" applyAlignment="0"/>
    <xf numFmtId="196" fontId="64" fillId="0" borderId="0" applyFill="0" applyBorder="0" applyAlignment="0"/>
    <xf numFmtId="221" fontId="10" fillId="0" borderId="0" applyFill="0" applyBorder="0" applyAlignment="0"/>
    <xf numFmtId="225" fontId="10" fillId="0" borderId="0" applyFill="0" applyBorder="0" applyAlignment="0"/>
    <xf numFmtId="226" fontId="27" fillId="0" borderId="0" applyFill="0" applyBorder="0" applyAlignment="0"/>
    <xf numFmtId="227" fontId="64" fillId="0" borderId="0" applyFill="0" applyBorder="0" applyAlignment="0"/>
    <xf numFmtId="228" fontId="64" fillId="0" borderId="0" applyFill="0" applyBorder="0" applyAlignment="0"/>
    <xf numFmtId="196" fontId="64" fillId="0" borderId="0" applyFill="0" applyBorder="0" applyAlignment="0"/>
    <xf numFmtId="0" fontId="65" fillId="23" borderId="7" applyNumberFormat="0" applyAlignment="0" applyProtection="0"/>
    <xf numFmtId="0" fontId="66" fillId="0" borderId="0"/>
    <xf numFmtId="229" fontId="67" fillId="0" borderId="4" applyBorder="0"/>
    <xf numFmtId="229" fontId="68" fillId="0" borderId="8">
      <protection locked="0"/>
    </xf>
    <xf numFmtId="230" fontId="20" fillId="0" borderId="0" applyFont="0" applyFill="0" applyBorder="0" applyAlignment="0" applyProtection="0"/>
    <xf numFmtId="3" fontId="69" fillId="24" borderId="1"/>
    <xf numFmtId="231" fontId="70" fillId="0" borderId="8"/>
    <xf numFmtId="0" fontId="71" fillId="25" borderId="9" applyNumberFormat="0" applyAlignment="0" applyProtection="0"/>
    <xf numFmtId="178" fontId="72" fillId="0" borderId="0" applyFont="0" applyFill="0" applyBorder="0" applyAlignment="0" applyProtection="0"/>
    <xf numFmtId="1" fontId="73" fillId="0" borderId="10" applyBorder="0"/>
    <xf numFmtId="0" fontId="74" fillId="0" borderId="6" applyNumberFormat="0" applyFill="0" applyProtection="0">
      <alignment horizontal="center"/>
    </xf>
    <xf numFmtId="170" fontId="2" fillId="0" borderId="0" applyFont="0" applyFill="0" applyBorder="0" applyAlignment="0" applyProtection="0"/>
    <xf numFmtId="232" fontId="75" fillId="0" borderId="0"/>
    <xf numFmtId="232" fontId="75" fillId="0" borderId="0"/>
    <xf numFmtId="232" fontId="75" fillId="0" borderId="0"/>
    <xf numFmtId="232" fontId="75" fillId="0" borderId="0"/>
    <xf numFmtId="232" fontId="75" fillId="0" borderId="0"/>
    <xf numFmtId="232" fontId="75" fillId="0" borderId="0"/>
    <xf numFmtId="232" fontId="75" fillId="0" borderId="0"/>
    <xf numFmtId="232" fontId="75" fillId="0" borderId="0"/>
    <xf numFmtId="0" fontId="76" fillId="0" borderId="1"/>
    <xf numFmtId="227" fontId="6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77" fillId="0" borderId="0"/>
    <xf numFmtId="37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79" fillId="0" borderId="0">
      <alignment horizontal="center"/>
    </xf>
    <xf numFmtId="0" fontId="80" fillId="0" borderId="0" applyNumberFormat="0" applyAlignment="0">
      <alignment horizontal="left"/>
    </xf>
    <xf numFmtId="0" fontId="81" fillId="0" borderId="0" applyNumberFormat="0" applyAlignment="0"/>
    <xf numFmtId="233" fontId="25" fillId="0" borderId="0" applyFont="0" applyFill="0" applyBorder="0" applyAlignment="0" applyProtection="0"/>
    <xf numFmtId="234" fontId="82" fillId="0" borderId="0">
      <protection locked="0"/>
    </xf>
    <xf numFmtId="235" fontId="82" fillId="0" borderId="0">
      <protection locked="0"/>
    </xf>
    <xf numFmtId="236" fontId="83" fillId="0" borderId="11">
      <protection locked="0"/>
    </xf>
    <xf numFmtId="237" fontId="82" fillId="0" borderId="0">
      <protection locked="0"/>
    </xf>
    <xf numFmtId="238" fontId="82" fillId="0" borderId="0">
      <protection locked="0"/>
    </xf>
    <xf numFmtId="237" fontId="82" fillId="0" borderId="0" applyNumberFormat="0">
      <protection locked="0"/>
    </xf>
    <xf numFmtId="237" fontId="82" fillId="0" borderId="0">
      <protection locked="0"/>
    </xf>
    <xf numFmtId="229" fontId="84" fillId="0" borderId="2"/>
    <xf numFmtId="239" fontId="84" fillId="0" borderId="2"/>
    <xf numFmtId="196" fontId="64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83" fontId="10" fillId="0" borderId="0" applyFont="0" applyFill="0" applyBorder="0" applyAlignment="0" applyProtection="0"/>
    <xf numFmtId="190" fontId="10" fillId="0" borderId="0"/>
    <xf numFmtId="229" fontId="7" fillId="0" borderId="2">
      <alignment horizontal="center"/>
      <protection hidden="1"/>
    </xf>
    <xf numFmtId="240" fontId="85" fillId="0" borderId="2">
      <alignment horizontal="center"/>
      <protection hidden="1"/>
    </xf>
    <xf numFmtId="179" fontId="4" fillId="0" borderId="12"/>
    <xf numFmtId="0" fontId="86" fillId="2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14" fontId="26" fillId="0" borderId="0" applyFill="0" applyBorder="0" applyAlignment="0"/>
    <xf numFmtId="0" fontId="27" fillId="0" borderId="0" applyFont="0" applyFill="0" applyBorder="0" applyAlignment="0" applyProtection="0"/>
    <xf numFmtId="3" fontId="87" fillId="0" borderId="13">
      <alignment horizontal="left" vertical="top" wrapText="1"/>
    </xf>
    <xf numFmtId="16" fontId="27" fillId="0" borderId="0"/>
    <xf numFmtId="16" fontId="27" fillId="0" borderId="0"/>
    <xf numFmtId="241" fontId="10" fillId="0" borderId="14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42" fontId="22" fillId="0" borderId="0"/>
    <xf numFmtId="243" fontId="14" fillId="0" borderId="1"/>
    <xf numFmtId="191" fontId="10" fillId="0" borderId="0"/>
    <xf numFmtId="244" fontId="14" fillId="0" borderId="0"/>
    <xf numFmtId="173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7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248" fontId="4" fillId="0" borderId="0" applyFill="0" applyBorder="0" applyAlignment="0" applyProtection="0"/>
    <xf numFmtId="249" fontId="4" fillId="0" borderId="0" applyFill="0" applyBorder="0" applyAlignment="0" applyProtection="0"/>
    <xf numFmtId="248" fontId="4" fillId="0" borderId="0" applyFill="0" applyBorder="0" applyAlignment="0" applyProtection="0"/>
    <xf numFmtId="173" fontId="88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ill="0" applyBorder="0" applyAlignment="0" applyProtection="0"/>
    <xf numFmtId="251" fontId="4" fillId="0" borderId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ill="0" applyBorder="0" applyAlignment="0" applyProtection="0"/>
    <xf numFmtId="251" fontId="4" fillId="0" borderId="0" applyFill="0" applyBorder="0" applyAlignment="0" applyProtection="0"/>
    <xf numFmtId="251" fontId="4" fillId="0" borderId="0" applyFill="0" applyBorder="0" applyAlignment="0" applyProtection="0"/>
    <xf numFmtId="251" fontId="4" fillId="0" borderId="0" applyFill="0" applyBorder="0" applyAlignment="0" applyProtection="0"/>
    <xf numFmtId="251" fontId="4" fillId="0" borderId="0" applyFill="0" applyBorder="0" applyAlignment="0" applyProtection="0"/>
    <xf numFmtId="251" fontId="4" fillId="0" borderId="0" applyFill="0" applyBorder="0" applyAlignment="0" applyProtection="0"/>
    <xf numFmtId="251" fontId="4" fillId="0" borderId="0" applyFill="0" applyBorder="0" applyAlignment="0" applyProtection="0"/>
    <xf numFmtId="251" fontId="4" fillId="0" borderId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ill="0" applyBorder="0" applyAlignment="0" applyProtection="0"/>
    <xf numFmtId="251" fontId="4" fillId="0" borderId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6" fontId="4" fillId="0" borderId="0" applyFill="0" applyBorder="0" applyAlignment="0" applyProtection="0"/>
    <xf numFmtId="246" fontId="4" fillId="0" borderId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3" fontId="4" fillId="0" borderId="0" applyFill="0" applyBorder="0" applyAlignment="0" applyProtection="0"/>
    <xf numFmtId="253" fontId="4" fillId="0" borderId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53" fontId="4" fillId="0" borderId="0" applyFill="0" applyBorder="0" applyAlignment="0" applyProtection="0"/>
    <xf numFmtId="253" fontId="4" fillId="0" borderId="0" applyFill="0" applyBorder="0" applyAlignment="0" applyProtection="0"/>
    <xf numFmtId="253" fontId="4" fillId="0" borderId="0" applyFill="0" applyBorder="0" applyAlignment="0" applyProtection="0"/>
    <xf numFmtId="253" fontId="4" fillId="0" borderId="0" applyFill="0" applyBorder="0" applyAlignment="0" applyProtection="0"/>
    <xf numFmtId="253" fontId="4" fillId="0" borderId="0" applyFill="0" applyBorder="0" applyAlignment="0" applyProtection="0"/>
    <xf numFmtId="253" fontId="4" fillId="0" borderId="0" applyFill="0" applyBorder="0" applyAlignment="0" applyProtection="0"/>
    <xf numFmtId="253" fontId="4" fillId="0" borderId="0" applyFill="0" applyBorder="0" applyAlignment="0" applyProtection="0"/>
    <xf numFmtId="253" fontId="4" fillId="0" borderId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3" fontId="4" fillId="0" borderId="0" applyFill="0" applyBorder="0" applyAlignment="0" applyProtection="0"/>
    <xf numFmtId="253" fontId="4" fillId="0" borderId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248" fontId="4" fillId="0" borderId="0" applyFill="0" applyBorder="0" applyAlignment="0" applyProtection="0"/>
    <xf numFmtId="249" fontId="4" fillId="0" borderId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249" fontId="4" fillId="0" borderId="0" applyFill="0" applyBorder="0" applyAlignment="0" applyProtection="0"/>
    <xf numFmtId="168" fontId="88" fillId="0" borderId="0" applyFont="0" applyFill="0" applyBorder="0" applyAlignment="0" applyProtection="0"/>
    <xf numFmtId="248" fontId="4" fillId="0" borderId="0" applyFill="0" applyBorder="0" applyAlignment="0" applyProtection="0"/>
    <xf numFmtId="249" fontId="4" fillId="0" borderId="0" applyFill="0" applyBorder="0" applyAlignment="0" applyProtection="0"/>
    <xf numFmtId="41" fontId="88" fillId="0" borderId="0" applyFont="0" applyFill="0" applyBorder="0" applyAlignment="0" applyProtection="0"/>
    <xf numFmtId="249" fontId="4" fillId="0" borderId="0" applyFill="0" applyBorder="0" applyAlignment="0" applyProtection="0"/>
    <xf numFmtId="173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68" fontId="89" fillId="0" borderId="0" applyFont="0" applyFill="0" applyBorder="0" applyAlignment="0" applyProtection="0"/>
    <xf numFmtId="173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254" fontId="4" fillId="0" borderId="0" applyFill="0" applyBorder="0" applyAlignment="0" applyProtection="0"/>
    <xf numFmtId="254" fontId="4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255" fontId="88" fillId="0" borderId="0" applyFont="0" applyFill="0" applyBorder="0" applyAlignment="0" applyProtection="0"/>
    <xf numFmtId="255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254" fontId="4" fillId="0" borderId="0" applyFill="0" applyBorder="0" applyAlignment="0" applyProtection="0"/>
    <xf numFmtId="254" fontId="4" fillId="0" borderId="0" applyFill="0" applyBorder="0" applyAlignment="0" applyProtection="0"/>
    <xf numFmtId="255" fontId="88" fillId="0" borderId="0" applyFont="0" applyFill="0" applyBorder="0" applyAlignment="0" applyProtection="0"/>
    <xf numFmtId="255" fontId="88" fillId="0" borderId="0" applyFont="0" applyFill="0" applyBorder="0" applyAlignment="0" applyProtection="0"/>
    <xf numFmtId="255" fontId="88" fillId="0" borderId="0" applyFont="0" applyFill="0" applyBorder="0" applyAlignment="0" applyProtection="0"/>
    <xf numFmtId="255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254" fontId="4" fillId="0" borderId="0" applyFill="0" applyBorder="0" applyAlignment="0" applyProtection="0"/>
    <xf numFmtId="254" fontId="4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254" fontId="4" fillId="0" borderId="0" applyFill="0" applyBorder="0" applyAlignment="0" applyProtection="0"/>
    <xf numFmtId="254" fontId="4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254" fontId="4" fillId="0" borderId="0" applyFill="0" applyBorder="0" applyAlignment="0" applyProtection="0"/>
    <xf numFmtId="254" fontId="4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254" fontId="4" fillId="0" borderId="0" applyFill="0" applyBorder="0" applyAlignment="0" applyProtection="0"/>
    <xf numFmtId="254" fontId="4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75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60" fontId="4" fillId="0" borderId="0" applyFill="0" applyBorder="0" applyAlignment="0" applyProtection="0"/>
    <xf numFmtId="261" fontId="4" fillId="0" borderId="0" applyFill="0" applyBorder="0" applyAlignment="0" applyProtection="0"/>
    <xf numFmtId="260" fontId="4" fillId="0" borderId="0" applyFill="0" applyBorder="0" applyAlignment="0" applyProtection="0"/>
    <xf numFmtId="175" fontId="88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6" fontId="4" fillId="0" borderId="0" applyFill="0" applyBorder="0" applyAlignment="0" applyProtection="0"/>
    <xf numFmtId="266" fontId="4" fillId="0" borderId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66" fontId="4" fillId="0" borderId="0" applyFill="0" applyBorder="0" applyAlignment="0" applyProtection="0"/>
    <xf numFmtId="266" fontId="4" fillId="0" borderId="0" applyFill="0" applyBorder="0" applyAlignment="0" applyProtection="0"/>
    <xf numFmtId="266" fontId="4" fillId="0" borderId="0" applyFill="0" applyBorder="0" applyAlignment="0" applyProtection="0"/>
    <xf numFmtId="266" fontId="4" fillId="0" borderId="0" applyFill="0" applyBorder="0" applyAlignment="0" applyProtection="0"/>
    <xf numFmtId="266" fontId="4" fillId="0" borderId="0" applyFill="0" applyBorder="0" applyAlignment="0" applyProtection="0"/>
    <xf numFmtId="266" fontId="4" fillId="0" borderId="0" applyFill="0" applyBorder="0" applyAlignment="0" applyProtection="0"/>
    <xf numFmtId="266" fontId="4" fillId="0" borderId="0" applyFill="0" applyBorder="0" applyAlignment="0" applyProtection="0"/>
    <xf numFmtId="266" fontId="4" fillId="0" borderId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6" fontId="4" fillId="0" borderId="0" applyFill="0" applyBorder="0" applyAlignment="0" applyProtection="0"/>
    <xf numFmtId="266" fontId="4" fillId="0" borderId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6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260" fontId="4" fillId="0" borderId="0" applyFill="0" applyBorder="0" applyAlignment="0" applyProtection="0"/>
    <xf numFmtId="261" fontId="4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61" fontId="4" fillId="0" borderId="0" applyFill="0" applyBorder="0" applyAlignment="0" applyProtection="0"/>
    <xf numFmtId="170" fontId="88" fillId="0" borderId="0" applyFont="0" applyFill="0" applyBorder="0" applyAlignment="0" applyProtection="0"/>
    <xf numFmtId="260" fontId="4" fillId="0" borderId="0" applyFill="0" applyBorder="0" applyAlignment="0" applyProtection="0"/>
    <xf numFmtId="261" fontId="4" fillId="0" borderId="0" applyFill="0" applyBorder="0" applyAlignment="0" applyProtection="0"/>
    <xf numFmtId="43" fontId="88" fillId="0" borderId="0" applyFont="0" applyFill="0" applyBorder="0" applyAlignment="0" applyProtection="0"/>
    <xf numFmtId="261" fontId="4" fillId="0" borderId="0" applyFill="0" applyBorder="0" applyAlignment="0" applyProtection="0"/>
    <xf numFmtId="17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0" fontId="89" fillId="0" borderId="0" applyFont="0" applyFill="0" applyBorder="0" applyAlignment="0" applyProtection="0"/>
    <xf numFmtId="175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67" fontId="4" fillId="0" borderId="0" applyFill="0" applyBorder="0" applyAlignment="0" applyProtection="0"/>
    <xf numFmtId="267" fontId="4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268" fontId="88" fillId="0" borderId="0" applyFont="0" applyFill="0" applyBorder="0" applyAlignment="0" applyProtection="0"/>
    <xf numFmtId="268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267" fontId="4" fillId="0" borderId="0" applyFill="0" applyBorder="0" applyAlignment="0" applyProtection="0"/>
    <xf numFmtId="267" fontId="4" fillId="0" borderId="0" applyFill="0" applyBorder="0" applyAlignment="0" applyProtection="0"/>
    <xf numFmtId="268" fontId="88" fillId="0" borderId="0" applyFont="0" applyFill="0" applyBorder="0" applyAlignment="0" applyProtection="0"/>
    <xf numFmtId="268" fontId="88" fillId="0" borderId="0" applyFont="0" applyFill="0" applyBorder="0" applyAlignment="0" applyProtection="0"/>
    <xf numFmtId="268" fontId="88" fillId="0" borderId="0" applyFont="0" applyFill="0" applyBorder="0" applyAlignment="0" applyProtection="0"/>
    <xf numFmtId="268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267" fontId="4" fillId="0" borderId="0" applyFill="0" applyBorder="0" applyAlignment="0" applyProtection="0"/>
    <xf numFmtId="267" fontId="4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267" fontId="4" fillId="0" borderId="0" applyFill="0" applyBorder="0" applyAlignment="0" applyProtection="0"/>
    <xf numFmtId="267" fontId="4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267" fontId="4" fillId="0" borderId="0" applyFill="0" applyBorder="0" applyAlignment="0" applyProtection="0"/>
    <xf numFmtId="267" fontId="4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267" fontId="4" fillId="0" borderId="0" applyFill="0" applyBorder="0" applyAlignment="0" applyProtection="0"/>
    <xf numFmtId="267" fontId="4" fillId="0" borderId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22" fillId="0" borderId="0" applyFont="0" applyBorder="0" applyAlignment="0"/>
    <xf numFmtId="0" fontId="59" fillId="0" borderId="0" applyNumberFormat="0" applyFill="0" applyBorder="0" applyAlignment="0" applyProtection="0"/>
    <xf numFmtId="3" fontId="22" fillId="0" borderId="0" applyFont="0" applyBorder="0" applyAlignment="0"/>
    <xf numFmtId="3" fontId="22" fillId="0" borderId="0" applyFont="0" applyBorder="0" applyAlignment="0"/>
    <xf numFmtId="3" fontId="22" fillId="0" borderId="0" applyFont="0" applyBorder="0" applyAlignment="0"/>
    <xf numFmtId="3" fontId="22" fillId="0" borderId="0" applyFont="0" applyBorder="0" applyAlignment="0"/>
    <xf numFmtId="3" fontId="4" fillId="0" borderId="0" applyBorder="0" applyAlignment="0"/>
    <xf numFmtId="3" fontId="22" fillId="0" borderId="0" applyFont="0" applyBorder="0" applyAlignment="0"/>
    <xf numFmtId="3" fontId="4" fillId="0" borderId="0" applyBorder="0" applyAlignment="0"/>
    <xf numFmtId="3" fontId="4" fillId="0" borderId="0" applyBorder="0" applyAlignment="0"/>
    <xf numFmtId="3" fontId="22" fillId="0" borderId="0" applyFont="0" applyBorder="0" applyAlignment="0"/>
    <xf numFmtId="0" fontId="27" fillId="0" borderId="0" applyFill="0" applyBorder="0" applyAlignment="0"/>
    <xf numFmtId="196" fontId="64" fillId="0" borderId="0" applyFill="0" applyBorder="0" applyAlignment="0"/>
    <xf numFmtId="227" fontId="64" fillId="0" borderId="0" applyFill="0" applyBorder="0" applyAlignment="0"/>
    <xf numFmtId="228" fontId="64" fillId="0" borderId="0" applyFill="0" applyBorder="0" applyAlignment="0"/>
    <xf numFmtId="196" fontId="64" fillId="0" borderId="0" applyFill="0" applyBorder="0" applyAlignment="0"/>
    <xf numFmtId="0" fontId="90" fillId="0" borderId="0" applyNumberFormat="0" applyAlignment="0">
      <alignment horizontal="left"/>
    </xf>
    <xf numFmtId="0" fontId="91" fillId="0" borderId="0"/>
    <xf numFmtId="0" fontId="92" fillId="0" borderId="0" applyNumberFormat="0" applyFill="0" applyBorder="0" applyAlignment="0" applyProtection="0"/>
    <xf numFmtId="3" fontId="22" fillId="0" borderId="0" applyFont="0" applyBorder="0" applyAlignment="0"/>
    <xf numFmtId="3" fontId="22" fillId="0" borderId="0" applyFont="0" applyBorder="0" applyAlignment="0"/>
    <xf numFmtId="3" fontId="22" fillId="0" borderId="0" applyFont="0" applyBorder="0" applyAlignment="0"/>
    <xf numFmtId="3" fontId="22" fillId="0" borderId="0" applyFont="0" applyBorder="0" applyAlignment="0"/>
    <xf numFmtId="3" fontId="22" fillId="0" borderId="0" applyFont="0" applyBorder="0" applyAlignment="0"/>
    <xf numFmtId="3" fontId="4" fillId="0" borderId="0" applyBorder="0" applyAlignment="0"/>
    <xf numFmtId="3" fontId="22" fillId="0" borderId="0" applyFont="0" applyBorder="0" applyAlignment="0"/>
    <xf numFmtId="3" fontId="4" fillId="0" borderId="0" applyBorder="0" applyAlignment="0"/>
    <xf numFmtId="3" fontId="4" fillId="0" borderId="0" applyBorder="0" applyAlignment="0"/>
    <xf numFmtId="3" fontId="22" fillId="0" borderId="0" applyFont="0" applyBorder="0" applyAlignment="0"/>
    <xf numFmtId="0" fontId="69" fillId="24" borderId="1">
      <alignment horizontal="centerContinuous" vertical="center"/>
    </xf>
    <xf numFmtId="3" fontId="69" fillId="24" borderId="1">
      <alignment horizontal="center" vertical="center" wrapText="1"/>
    </xf>
    <xf numFmtId="0" fontId="93" fillId="0" borderId="0" applyProtection="0"/>
    <xf numFmtId="0" fontId="94" fillId="0" borderId="0" applyProtection="0"/>
    <xf numFmtId="0" fontId="95" fillId="0" borderId="0" applyProtection="0"/>
    <xf numFmtId="0" fontId="96" fillId="0" borderId="0" applyNumberFormat="0" applyFont="0" applyFill="0" applyBorder="0" applyAlignment="0" applyProtection="0"/>
    <xf numFmtId="0" fontId="97" fillId="0" borderId="0" applyProtection="0"/>
    <xf numFmtId="0" fontId="98" fillId="0" borderId="0" applyProtection="0"/>
    <xf numFmtId="2" fontId="10" fillId="0" borderId="0" applyFont="0" applyFill="0" applyBorder="0" applyAlignment="0" applyProtection="0"/>
    <xf numFmtId="0" fontId="99" fillId="0" borderId="0">
      <alignment vertical="top" wrapText="1"/>
    </xf>
    <xf numFmtId="0" fontId="100" fillId="7" borderId="0" applyNumberFormat="0" applyBorder="0" applyAlignment="0" applyProtection="0"/>
    <xf numFmtId="38" fontId="101" fillId="2" borderId="0" applyNumberFormat="0" applyBorder="0" applyAlignment="0" applyProtection="0"/>
    <xf numFmtId="269" fontId="102" fillId="2" borderId="0" applyBorder="0" applyProtection="0"/>
    <xf numFmtId="0" fontId="103" fillId="0" borderId="15" applyNumberFormat="0" applyFill="0" applyBorder="0" applyAlignment="0" applyProtection="0">
      <alignment horizontal="center" vertical="center"/>
    </xf>
    <xf numFmtId="270" fontId="9" fillId="26" borderId="15" applyBorder="0">
      <alignment horizontal="center"/>
    </xf>
    <xf numFmtId="270" fontId="9" fillId="26" borderId="15" applyBorder="0">
      <alignment horizontal="center"/>
    </xf>
    <xf numFmtId="0" fontId="103" fillId="0" borderId="15" applyNumberFormat="0" applyFill="0" applyBorder="0" applyAlignment="0" applyProtection="0">
      <alignment horizontal="center" vertical="center"/>
    </xf>
    <xf numFmtId="270" fontId="9" fillId="26" borderId="15" applyBorder="0">
      <alignment horizontal="center"/>
    </xf>
    <xf numFmtId="270" fontId="9" fillId="26" borderId="15" applyBorder="0">
      <alignment horizontal="center"/>
    </xf>
    <xf numFmtId="0" fontId="104" fillId="0" borderId="0" applyNumberFormat="0" applyFont="0" applyBorder="0" applyAlignment="0">
      <alignment horizontal="left" vertical="center"/>
    </xf>
    <xf numFmtId="0" fontId="105" fillId="27" borderId="0"/>
    <xf numFmtId="0" fontId="106" fillId="0" borderId="0">
      <alignment horizontal="left"/>
    </xf>
    <xf numFmtId="0" fontId="107" fillId="0" borderId="16" applyNumberFormat="0" applyAlignment="0" applyProtection="0">
      <alignment horizontal="left" vertical="center"/>
    </xf>
    <xf numFmtId="0" fontId="107" fillId="0" borderId="17">
      <alignment horizontal="left" vertical="center"/>
    </xf>
    <xf numFmtId="271" fontId="108" fillId="28" borderId="0">
      <alignment horizontal="left" vertical="top"/>
    </xf>
    <xf numFmtId="0" fontId="109" fillId="0" borderId="18" applyNumberFormat="0" applyFill="0" applyAlignment="0" applyProtection="0"/>
    <xf numFmtId="0" fontId="110" fillId="0" borderId="19" applyNumberFormat="0" applyFill="0" applyAlignment="0" applyProtection="0"/>
    <xf numFmtId="0" fontId="111" fillId="0" borderId="20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Protection="0"/>
    <xf numFmtId="0" fontId="107" fillId="0" borderId="0" applyProtection="0"/>
    <xf numFmtId="0" fontId="113" fillId="0" borderId="21">
      <alignment horizontal="center"/>
    </xf>
    <xf numFmtId="0" fontId="113" fillId="0" borderId="0">
      <alignment horizontal="center"/>
    </xf>
    <xf numFmtId="164" fontId="114" fillId="29" borderId="1" applyNumberFormat="0" applyAlignment="0">
      <alignment horizontal="left" vertical="top"/>
    </xf>
    <xf numFmtId="49" fontId="115" fillId="0" borderId="1">
      <alignment vertical="center"/>
    </xf>
    <xf numFmtId="0" fontId="77" fillId="0" borderId="0"/>
    <xf numFmtId="173" fontId="4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4" fillId="0" borderId="0" applyFill="0" applyBorder="0" applyAlignment="0" applyProtection="0"/>
    <xf numFmtId="217" fontId="20" fillId="0" borderId="0" applyFont="0" applyFill="0" applyBorder="0" applyAlignment="0" applyProtection="0"/>
    <xf numFmtId="272" fontId="116" fillId="0" borderId="0" applyFont="0" applyFill="0" applyBorder="0" applyAlignment="0" applyProtection="0"/>
    <xf numFmtId="0" fontId="117" fillId="28" borderId="0">
      <alignment horizontal="left" wrapText="1" indent="2"/>
    </xf>
    <xf numFmtId="0" fontId="118" fillId="10" borderId="7" applyNumberFormat="0" applyAlignment="0" applyProtection="0"/>
    <xf numFmtId="10" fontId="101" fillId="28" borderId="1" applyNumberFormat="0" applyBorder="0" applyAlignment="0" applyProtection="0"/>
    <xf numFmtId="0" fontId="10" fillId="30" borderId="0"/>
    <xf numFmtId="2" fontId="119" fillId="0" borderId="22" applyBorder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3" fontId="69" fillId="0" borderId="23" applyFont="0" applyAlignment="0">
      <alignment horizontal="center" vertical="center" wrapText="1"/>
    </xf>
    <xf numFmtId="3" fontId="69" fillId="0" borderId="13"/>
    <xf numFmtId="173" fontId="4" fillId="0" borderId="0" applyFont="0" applyFill="0" applyBorder="0" applyAlignment="0" applyProtection="0"/>
    <xf numFmtId="0" fontId="22" fillId="0" borderId="0"/>
    <xf numFmtId="0" fontId="123" fillId="0" borderId="24">
      <alignment horizontal="centerContinuous"/>
    </xf>
    <xf numFmtId="0" fontId="21" fillId="0" borderId="0"/>
    <xf numFmtId="0" fontId="77" fillId="0" borderId="0" applyNumberFormat="0" applyFont="0" applyFill="0" applyBorder="0" applyProtection="0">
      <alignment horizontal="left" vertical="center"/>
    </xf>
    <xf numFmtId="0" fontId="21" fillId="0" borderId="0"/>
    <xf numFmtId="0" fontId="27" fillId="0" borderId="0" applyFill="0" applyBorder="0" applyAlignment="0"/>
    <xf numFmtId="196" fontId="64" fillId="0" borderId="0" applyFill="0" applyBorder="0" applyAlignment="0"/>
    <xf numFmtId="227" fontId="64" fillId="0" borderId="0" applyFill="0" applyBorder="0" applyAlignment="0"/>
    <xf numFmtId="228" fontId="64" fillId="0" borderId="0" applyFill="0" applyBorder="0" applyAlignment="0"/>
    <xf numFmtId="196" fontId="64" fillId="0" borderId="0" applyFill="0" applyBorder="0" applyAlignment="0"/>
    <xf numFmtId="0" fontId="124" fillId="0" borderId="25" applyNumberFormat="0" applyFill="0" applyAlignment="0" applyProtection="0"/>
    <xf numFmtId="0" fontId="10" fillId="31" borderId="0"/>
    <xf numFmtId="3" fontId="125" fillId="0" borderId="13" applyNumberFormat="0" applyAlignment="0">
      <alignment horizontal="center" vertical="center"/>
    </xf>
    <xf numFmtId="3" fontId="39" fillId="0" borderId="13" applyNumberFormat="0" applyAlignment="0">
      <alignment horizontal="center" vertical="center"/>
    </xf>
    <xf numFmtId="3" fontId="114" fillId="0" borderId="13" applyNumberFormat="0" applyAlignment="0">
      <alignment horizontal="center" vertical="center"/>
    </xf>
    <xf numFmtId="229" fontId="101" fillId="0" borderId="4" applyFont="0"/>
    <xf numFmtId="3" fontId="27" fillId="0" borderId="26"/>
    <xf numFmtId="179" fontId="126" fillId="0" borderId="27" applyNumberFormat="0" applyFont="0" applyFill="0" applyBorder="0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7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27" fillId="0" borderId="8"/>
    <xf numFmtId="0" fontId="127" fillId="0" borderId="8"/>
    <xf numFmtId="0" fontId="128" fillId="0" borderId="21"/>
    <xf numFmtId="273" fontId="129" fillId="0" borderId="27"/>
    <xf numFmtId="20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74" fontId="49" fillId="0" borderId="0" applyFont="0" applyFill="0" applyBorder="0" applyAlignment="0" applyProtection="0"/>
    <xf numFmtId="275" fontId="49" fillId="0" borderId="0" applyFont="0" applyFill="0" applyBorder="0" applyAlignment="0" applyProtection="0"/>
    <xf numFmtId="276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0" fontId="130" fillId="0" borderId="0" applyNumberFormat="0" applyFont="0" applyFill="0" applyAlignment="0"/>
    <xf numFmtId="0" fontId="130" fillId="0" borderId="0" applyNumberFormat="0" applyFont="0" applyFill="0" applyAlignment="0"/>
    <xf numFmtId="0" fontId="130" fillId="0" borderId="0" applyNumberFormat="0" applyFont="0" applyFill="0" applyAlignment="0"/>
    <xf numFmtId="0" fontId="130" fillId="0" borderId="0" applyNumberFormat="0" applyFont="0" applyFill="0" applyAlignment="0"/>
    <xf numFmtId="0" fontId="130" fillId="0" borderId="0" applyNumberFormat="0" applyFont="0" applyFill="0" applyAlignment="0"/>
    <xf numFmtId="0" fontId="130" fillId="0" borderId="0" applyNumberFormat="0" applyFont="0" applyFill="0" applyAlignment="0"/>
    <xf numFmtId="0" fontId="4" fillId="0" borderId="0" applyNumberFormat="0" applyFill="0" applyAlignment="0"/>
    <xf numFmtId="0" fontId="130" fillId="0" borderId="0" applyNumberFormat="0" applyFont="0" applyFill="0" applyAlignment="0"/>
    <xf numFmtId="0" fontId="4" fillId="0" borderId="0" applyNumberFormat="0" applyFill="0" applyAlignment="0"/>
    <xf numFmtId="0" fontId="130" fillId="0" borderId="0" applyNumberFormat="0" applyFont="0" applyFill="0" applyAlignment="0"/>
    <xf numFmtId="0" fontId="4" fillId="0" borderId="0" applyNumberFormat="0" applyFill="0" applyAlignment="0"/>
    <xf numFmtId="0" fontId="84" fillId="0" borderId="0">
      <alignment horizontal="justify" vertical="top"/>
    </xf>
    <xf numFmtId="0" fontId="131" fillId="32" borderId="0" applyNumberFormat="0" applyBorder="0" applyAlignment="0" applyProtection="0"/>
    <xf numFmtId="0" fontId="132" fillId="0" borderId="1"/>
    <xf numFmtId="0" fontId="77" fillId="0" borderId="0"/>
    <xf numFmtId="0" fontId="132" fillId="0" borderId="1"/>
    <xf numFmtId="0" fontId="14" fillId="0" borderId="8" applyNumberFormat="0" applyAlignment="0">
      <alignment horizontal="center"/>
    </xf>
    <xf numFmtId="37" fontId="133" fillId="0" borderId="0"/>
    <xf numFmtId="0" fontId="134" fillId="0" borderId="1" applyNumberFormat="0" applyFont="0" applyFill="0" applyBorder="0" applyAlignment="0">
      <alignment horizontal="center"/>
    </xf>
    <xf numFmtId="188" fontId="135" fillId="0" borderId="0"/>
    <xf numFmtId="0" fontId="136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8" fillId="0" borderId="0"/>
    <xf numFmtId="0" fontId="10" fillId="0" borderId="0"/>
    <xf numFmtId="0" fontId="137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7" fillId="0" borderId="0"/>
    <xf numFmtId="0" fontId="10" fillId="0" borderId="0"/>
    <xf numFmtId="0" fontId="22" fillId="0" borderId="0"/>
    <xf numFmtId="0" fontId="10" fillId="0" borderId="0"/>
    <xf numFmtId="0" fontId="44" fillId="0" borderId="0"/>
    <xf numFmtId="0" fontId="2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2" fillId="0" borderId="0"/>
    <xf numFmtId="0" fontId="32" fillId="0" borderId="0" applyFont="0"/>
    <xf numFmtId="0" fontId="88" fillId="0" borderId="0"/>
    <xf numFmtId="0" fontId="27" fillId="33" borderId="28" applyNumberFormat="0" applyFont="0" applyAlignment="0" applyProtection="0"/>
    <xf numFmtId="0" fontId="78" fillId="33" borderId="28" applyNumberFormat="0" applyFont="0" applyAlignment="0" applyProtection="0"/>
    <xf numFmtId="0" fontId="78" fillId="33" borderId="28" applyNumberFormat="0" applyFont="0" applyAlignment="0" applyProtection="0"/>
    <xf numFmtId="0" fontId="78" fillId="33" borderId="28" applyNumberFormat="0" applyFont="0" applyAlignment="0" applyProtection="0"/>
    <xf numFmtId="278" fontId="139" fillId="0" borderId="0" applyFont="0" applyFill="0" applyBorder="0" applyProtection="0">
      <alignment vertical="top" wrapText="1"/>
    </xf>
    <xf numFmtId="0" fontId="9" fillId="0" borderId="0"/>
    <xf numFmtId="3" fontId="14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77" fillId="0" borderId="0"/>
    <xf numFmtId="0" fontId="143" fillId="23" borderId="29" applyNumberFormat="0" applyAlignment="0" applyProtection="0"/>
    <xf numFmtId="178" fontId="144" fillId="0" borderId="8" applyFont="0" applyBorder="0" applyAlignment="0"/>
    <xf numFmtId="0" fontId="145" fillId="34" borderId="0"/>
    <xf numFmtId="168" fontId="27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26" fontId="27" fillId="0" borderId="0" applyFont="0" applyFill="0" applyBorder="0" applyAlignment="0" applyProtection="0"/>
    <xf numFmtId="279" fontId="27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30" applyNumberFormat="0" applyBorder="0"/>
    <xf numFmtId="0" fontId="27" fillId="0" borderId="0" applyFill="0" applyBorder="0" applyAlignment="0"/>
    <xf numFmtId="196" fontId="64" fillId="0" borderId="0" applyFill="0" applyBorder="0" applyAlignment="0"/>
    <xf numFmtId="227" fontId="64" fillId="0" borderId="0" applyFill="0" applyBorder="0" applyAlignment="0"/>
    <xf numFmtId="228" fontId="64" fillId="0" borderId="0" applyFill="0" applyBorder="0" applyAlignment="0"/>
    <xf numFmtId="196" fontId="64" fillId="0" borderId="0" applyFill="0" applyBorder="0" applyAlignment="0"/>
    <xf numFmtId="164" fontId="146" fillId="0" borderId="0"/>
    <xf numFmtId="0" fontId="21" fillId="0" borderId="0" applyNumberFormat="0" applyFont="0" applyFill="0" applyBorder="0" applyAlignment="0" applyProtection="0">
      <alignment horizontal="left"/>
    </xf>
    <xf numFmtId="0" fontId="147" fillId="0" borderId="21">
      <alignment horizontal="center"/>
    </xf>
    <xf numFmtId="0" fontId="148" fillId="35" borderId="0" applyNumberFormat="0" applyFont="0" applyBorder="0" applyAlignment="0">
      <alignment horizontal="center"/>
    </xf>
    <xf numFmtId="280" fontId="10" fillId="0" borderId="0" applyNumberFormat="0" applyFill="0" applyBorder="0" applyAlignment="0" applyProtection="0">
      <alignment horizontal="left"/>
    </xf>
    <xf numFmtId="0" fontId="121" fillId="0" borderId="0" applyNumberFormat="0" applyFill="0" applyBorder="0" applyAlignment="0" applyProtection="0">
      <alignment vertical="top"/>
      <protection locked="0"/>
    </xf>
    <xf numFmtId="0" fontId="9" fillId="0" borderId="0"/>
    <xf numFmtId="217" fontId="20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4" fontId="149" fillId="36" borderId="31" applyNumberFormat="0" applyProtection="0">
      <alignment vertical="center"/>
    </xf>
    <xf numFmtId="4" fontId="150" fillId="36" borderId="31" applyNumberFormat="0" applyProtection="0">
      <alignment vertical="center"/>
    </xf>
    <xf numFmtId="4" fontId="151" fillId="36" borderId="31" applyNumberFormat="0" applyProtection="0">
      <alignment horizontal="left" vertical="center" indent="1"/>
    </xf>
    <xf numFmtId="4" fontId="151" fillId="37" borderId="0" applyNumberFormat="0" applyProtection="0">
      <alignment horizontal="left" vertical="center" indent="1"/>
    </xf>
    <xf numFmtId="4" fontId="151" fillId="38" borderId="31" applyNumberFormat="0" applyProtection="0">
      <alignment horizontal="right" vertical="center"/>
    </xf>
    <xf numFmtId="4" fontId="151" fillId="39" borderId="31" applyNumberFormat="0" applyProtection="0">
      <alignment horizontal="right" vertical="center"/>
    </xf>
    <xf numFmtId="4" fontId="151" fillId="40" borderId="31" applyNumberFormat="0" applyProtection="0">
      <alignment horizontal="right" vertical="center"/>
    </xf>
    <xf numFmtId="4" fontId="151" fillId="24" borderId="31" applyNumberFormat="0" applyProtection="0">
      <alignment horizontal="right" vertical="center"/>
    </xf>
    <xf numFmtId="4" fontId="151" fillId="41" borderId="31" applyNumberFormat="0" applyProtection="0">
      <alignment horizontal="right" vertical="center"/>
    </xf>
    <xf numFmtId="4" fontId="151" fillId="42" borderId="31" applyNumberFormat="0" applyProtection="0">
      <alignment horizontal="right" vertical="center"/>
    </xf>
    <xf numFmtId="4" fontId="151" fillId="43" borderId="31" applyNumberFormat="0" applyProtection="0">
      <alignment horizontal="right" vertical="center"/>
    </xf>
    <xf numFmtId="4" fontId="151" fillId="44" borderId="31" applyNumberFormat="0" applyProtection="0">
      <alignment horizontal="right" vertical="center"/>
    </xf>
    <xf numFmtId="4" fontId="151" fillId="45" borderId="31" applyNumberFormat="0" applyProtection="0">
      <alignment horizontal="right" vertical="center"/>
    </xf>
    <xf numFmtId="4" fontId="149" fillId="46" borderId="32" applyNumberFormat="0" applyProtection="0">
      <alignment horizontal="left" vertical="center" indent="1"/>
    </xf>
    <xf numFmtId="4" fontId="149" fillId="47" borderId="0" applyNumberFormat="0" applyProtection="0">
      <alignment horizontal="left" vertical="center" indent="1"/>
    </xf>
    <xf numFmtId="4" fontId="149" fillId="37" borderId="0" applyNumberFormat="0" applyProtection="0">
      <alignment horizontal="left" vertical="center" indent="1"/>
    </xf>
    <xf numFmtId="4" fontId="151" fillId="47" borderId="31" applyNumberFormat="0" applyProtection="0">
      <alignment horizontal="right" vertical="center"/>
    </xf>
    <xf numFmtId="4" fontId="26" fillId="47" borderId="0" applyNumberFormat="0" applyProtection="0">
      <alignment horizontal="left" vertical="center" indent="1"/>
    </xf>
    <xf numFmtId="4" fontId="26" fillId="37" borderId="0" applyNumberFormat="0" applyProtection="0">
      <alignment horizontal="left" vertical="center" indent="1"/>
    </xf>
    <xf numFmtId="4" fontId="151" fillId="26" borderId="31" applyNumberFormat="0" applyProtection="0">
      <alignment vertical="center"/>
    </xf>
    <xf numFmtId="4" fontId="152" fillId="26" borderId="31" applyNumberFormat="0" applyProtection="0">
      <alignment vertical="center"/>
    </xf>
    <xf numFmtId="4" fontId="149" fillId="47" borderId="33" applyNumberFormat="0" applyProtection="0">
      <alignment horizontal="left" vertical="center" indent="1"/>
    </xf>
    <xf numFmtId="4" fontId="151" fillId="26" borderId="31" applyNumberFormat="0" applyProtection="0">
      <alignment horizontal="right" vertical="center"/>
    </xf>
    <xf numFmtId="4" fontId="152" fillId="26" borderId="31" applyNumberFormat="0" applyProtection="0">
      <alignment horizontal="right" vertical="center"/>
    </xf>
    <xf numFmtId="4" fontId="149" fillId="47" borderId="31" applyNumberFormat="0" applyProtection="0">
      <alignment horizontal="left" vertical="center" indent="1"/>
    </xf>
    <xf numFmtId="4" fontId="153" fillId="29" borderId="33" applyNumberFormat="0" applyProtection="0">
      <alignment horizontal="left" vertical="center" indent="1"/>
    </xf>
    <xf numFmtId="4" fontId="154" fillId="26" borderId="31" applyNumberFormat="0" applyProtection="0">
      <alignment horizontal="right" vertical="center"/>
    </xf>
    <xf numFmtId="281" fontId="155" fillId="0" borderId="0" applyFont="0" applyFill="0" applyBorder="0" applyAlignment="0" applyProtection="0"/>
    <xf numFmtId="0" fontId="148" fillId="1" borderId="17" applyNumberFormat="0" applyFont="0" applyAlignment="0">
      <alignment horizontal="center"/>
    </xf>
    <xf numFmtId="0" fontId="156" fillId="0" borderId="0" applyNumberFormat="0" applyFill="0" applyBorder="0" applyAlignment="0" applyProtection="0">
      <alignment vertical="top"/>
      <protection locked="0"/>
    </xf>
    <xf numFmtId="3" fontId="3" fillId="0" borderId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>
      <alignment horizontal="center"/>
    </xf>
    <xf numFmtId="0" fontId="10" fillId="0" borderId="0"/>
    <xf numFmtId="178" fontId="159" fillId="0" borderId="0" applyNumberFormat="0" applyBorder="0" applyAlignment="0">
      <alignment horizontal="centerContinuous"/>
    </xf>
    <xf numFmtId="0" fontId="21" fillId="0" borderId="0"/>
    <xf numFmtId="216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78" fontId="72" fillId="0" borderId="0" applyFont="0" applyFill="0" applyBorder="0" applyAlignment="0" applyProtection="0"/>
    <xf numFmtId="20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8" fontId="72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0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21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4" fontId="160" fillId="0" borderId="0"/>
    <xf numFmtId="0" fontId="161" fillId="0" borderId="0"/>
    <xf numFmtId="0" fontId="128" fillId="0" borderId="0"/>
    <xf numFmtId="0" fontId="162" fillId="28" borderId="0">
      <alignment wrapText="1"/>
    </xf>
    <xf numFmtId="40" fontId="163" fillId="0" borderId="0" applyBorder="0">
      <alignment horizontal="right"/>
    </xf>
    <xf numFmtId="192" fontId="132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83" fontId="4" fillId="0" borderId="34">
      <alignment horizontal="right" vertical="center"/>
    </xf>
    <xf numFmtId="284" fontId="4" fillId="0" borderId="22">
      <alignment horizontal="right" vertical="center"/>
    </xf>
    <xf numFmtId="284" fontId="4" fillId="0" borderId="22">
      <alignment horizontal="right" vertical="center"/>
    </xf>
    <xf numFmtId="201" fontId="4" fillId="0" borderId="22">
      <alignment horizontal="right" vertical="center"/>
    </xf>
    <xf numFmtId="283" fontId="4" fillId="0" borderId="34">
      <alignment horizontal="right" vertical="center"/>
    </xf>
    <xf numFmtId="283" fontId="4" fillId="0" borderId="34">
      <alignment horizontal="right" vertical="center"/>
    </xf>
    <xf numFmtId="283" fontId="4" fillId="0" borderId="34">
      <alignment horizontal="right" vertical="center"/>
    </xf>
    <xf numFmtId="283" fontId="4" fillId="0" borderId="34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83" fontId="4" fillId="0" borderId="34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22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5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5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5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5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5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5" fillId="0" borderId="22">
      <alignment horizontal="right" vertical="center"/>
    </xf>
    <xf numFmtId="171" fontId="49" fillId="0" borderId="22">
      <alignment horizontal="right" vertical="center"/>
    </xf>
    <xf numFmtId="172" fontId="164" fillId="0" borderId="22">
      <alignment horizontal="right" vertical="center"/>
    </xf>
    <xf numFmtId="276" fontId="22" fillId="0" borderId="22">
      <alignment horizontal="right" vertical="center"/>
    </xf>
    <xf numFmtId="171" fontId="166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132" fillId="0" borderId="22">
      <alignment horizontal="right" vertical="center"/>
    </xf>
    <xf numFmtId="276" fontId="22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132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71" fontId="166" fillId="0" borderId="22">
      <alignment horizontal="right" vertical="center"/>
    </xf>
    <xf numFmtId="192" fontId="25" fillId="0" borderId="22">
      <alignment horizontal="right" vertical="center"/>
    </xf>
    <xf numFmtId="171" fontId="166" fillId="0" borderId="22">
      <alignment horizontal="right" vertical="center"/>
    </xf>
    <xf numFmtId="282" fontId="72" fillId="0" borderId="22">
      <alignment horizontal="right" vertical="center"/>
    </xf>
    <xf numFmtId="282" fontId="72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7" fontId="20" fillId="0" borderId="34">
      <alignment horizontal="right" vertical="center"/>
    </xf>
    <xf numFmtId="286" fontId="20" fillId="0" borderId="22">
      <alignment horizontal="right" vertical="center"/>
    </xf>
    <xf numFmtId="287" fontId="20" fillId="0" borderId="34">
      <alignment horizontal="right" vertical="center"/>
    </xf>
    <xf numFmtId="287" fontId="20" fillId="0" borderId="34">
      <alignment horizontal="right" vertical="center"/>
    </xf>
    <xf numFmtId="287" fontId="20" fillId="0" borderId="34">
      <alignment horizontal="right" vertical="center"/>
    </xf>
    <xf numFmtId="287" fontId="20" fillId="0" borderId="34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7" fontId="20" fillId="0" borderId="34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167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22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22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22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22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22" fillId="0" borderId="22">
      <alignment horizontal="right" vertical="center"/>
    </xf>
    <xf numFmtId="174" fontId="9" fillId="0" borderId="22">
      <alignment horizontal="right" vertical="center"/>
    </xf>
    <xf numFmtId="288" fontId="4" fillId="0" borderId="22">
      <alignment horizontal="right" vertical="center"/>
    </xf>
    <xf numFmtId="286" fontId="167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288" fontId="4" fillId="0" borderId="22">
      <alignment horizontal="right" vertical="center"/>
    </xf>
    <xf numFmtId="171" fontId="166" fillId="0" borderId="22">
      <alignment horizontal="right" vertical="center"/>
    </xf>
    <xf numFmtId="288" fontId="22" fillId="0" borderId="22">
      <alignment horizontal="right" vertical="center"/>
    </xf>
    <xf numFmtId="282" fontId="72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2" fontId="72" fillId="0" borderId="22">
      <alignment horizontal="right" vertical="center"/>
    </xf>
    <xf numFmtId="288" fontId="4" fillId="0" borderId="22">
      <alignment horizontal="right" vertical="center"/>
    </xf>
    <xf numFmtId="171" fontId="49" fillId="0" borderId="22">
      <alignment horizontal="right" vertical="center"/>
    </xf>
    <xf numFmtId="174" fontId="9" fillId="0" borderId="22">
      <alignment horizontal="right" vertical="center"/>
    </xf>
    <xf numFmtId="288" fontId="4" fillId="0" borderId="22">
      <alignment horizontal="right" vertical="center"/>
    </xf>
    <xf numFmtId="171" fontId="49" fillId="0" borderId="22">
      <alignment horizontal="right" vertical="center"/>
    </xf>
    <xf numFmtId="286" fontId="20" fillId="0" borderId="22">
      <alignment horizontal="right" vertical="center"/>
    </xf>
    <xf numFmtId="171" fontId="49" fillId="0" borderId="22">
      <alignment horizontal="right" vertical="center"/>
    </xf>
    <xf numFmtId="288" fontId="4" fillId="0" borderId="22">
      <alignment horizontal="right" vertical="center"/>
    </xf>
    <xf numFmtId="282" fontId="72" fillId="0" borderId="22">
      <alignment horizontal="right" vertical="center"/>
    </xf>
    <xf numFmtId="282" fontId="72" fillId="0" borderId="22">
      <alignment horizontal="right" vertical="center"/>
    </xf>
    <xf numFmtId="197" fontId="4" fillId="0" borderId="22">
      <alignment horizontal="right" vertical="center"/>
    </xf>
    <xf numFmtId="286" fontId="20" fillId="0" borderId="22">
      <alignment horizontal="right" vertical="center"/>
    </xf>
    <xf numFmtId="174" fontId="9" fillId="0" borderId="22">
      <alignment horizontal="right" vertical="center"/>
    </xf>
    <xf numFmtId="288" fontId="4" fillId="0" borderId="22">
      <alignment horizontal="right" vertical="center"/>
    </xf>
    <xf numFmtId="288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22" fillId="0" borderId="22">
      <alignment horizontal="right" vertical="center"/>
    </xf>
    <xf numFmtId="286" fontId="20" fillId="0" borderId="22">
      <alignment horizontal="right" vertical="center"/>
    </xf>
    <xf numFmtId="287" fontId="20" fillId="0" borderId="34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7" fontId="20" fillId="0" borderId="34">
      <alignment horizontal="right" vertical="center"/>
    </xf>
    <xf numFmtId="287" fontId="20" fillId="0" borderId="34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8" fontId="4" fillId="0" borderId="22">
      <alignment horizontal="right" vertical="center"/>
    </xf>
    <xf numFmtId="288" fontId="4" fillId="0" borderId="22">
      <alignment horizontal="right" vertical="center"/>
    </xf>
    <xf numFmtId="288" fontId="4" fillId="0" borderId="22">
      <alignment horizontal="right" vertical="center"/>
    </xf>
    <xf numFmtId="286" fontId="20" fillId="0" borderId="22">
      <alignment horizontal="right" vertical="center"/>
    </xf>
    <xf numFmtId="174" fontId="14" fillId="0" borderId="22">
      <alignment horizontal="right" vertical="center"/>
    </xf>
    <xf numFmtId="289" fontId="9" fillId="0" borderId="34">
      <alignment horizontal="right" vertical="center"/>
    </xf>
    <xf numFmtId="289" fontId="9" fillId="0" borderId="34">
      <alignment horizontal="right" vertical="center"/>
    </xf>
    <xf numFmtId="174" fontId="9" fillId="0" borderId="22">
      <alignment horizontal="right" vertical="center"/>
    </xf>
    <xf numFmtId="286" fontId="20" fillId="0" borderId="22">
      <alignment horizontal="right" vertical="center"/>
    </xf>
    <xf numFmtId="174" fontId="9" fillId="0" borderId="22">
      <alignment horizontal="right" vertical="center"/>
    </xf>
    <xf numFmtId="286" fontId="20" fillId="0" borderId="22">
      <alignment horizontal="right" vertical="center"/>
    </xf>
    <xf numFmtId="288" fontId="4" fillId="0" borderId="22">
      <alignment horizontal="right" vertical="center"/>
    </xf>
    <xf numFmtId="289" fontId="9" fillId="0" borderId="34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286" fontId="20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22" fillId="0" borderId="22">
      <alignment horizontal="right" vertical="center"/>
    </xf>
    <xf numFmtId="288" fontId="4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282" fontId="72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22" fillId="0" borderId="22">
      <alignment horizontal="right" vertical="center"/>
    </xf>
    <xf numFmtId="290" fontId="49" fillId="0" borderId="22">
      <alignment horizontal="right" vertical="center"/>
    </xf>
    <xf numFmtId="282" fontId="72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282" fontId="72" fillId="0" borderId="22">
      <alignment horizontal="right" vertical="center"/>
    </xf>
    <xf numFmtId="282" fontId="168" fillId="0" borderId="22">
      <alignment horizontal="right" vertical="center"/>
    </xf>
    <xf numFmtId="282" fontId="72" fillId="0" borderId="22">
      <alignment horizontal="right" vertical="center"/>
    </xf>
    <xf numFmtId="172" fontId="164" fillId="0" borderId="22">
      <alignment horizontal="right" vertical="center"/>
    </xf>
    <xf numFmtId="192" fontId="25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8" fontId="4" fillId="0" borderId="22">
      <alignment horizontal="right" vertical="center"/>
    </xf>
    <xf numFmtId="282" fontId="72" fillId="0" borderId="22">
      <alignment horizontal="right" vertical="center"/>
    </xf>
    <xf numFmtId="174" fontId="9" fillId="0" borderId="22">
      <alignment horizontal="right" vertical="center"/>
    </xf>
    <xf numFmtId="172" fontId="164" fillId="0" borderId="22">
      <alignment horizontal="right" vertical="center"/>
    </xf>
    <xf numFmtId="288" fontId="4" fillId="0" borderId="22">
      <alignment horizontal="right" vertical="center"/>
    </xf>
    <xf numFmtId="282" fontId="72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6" fontId="20" fillId="0" borderId="22">
      <alignment horizontal="right" vertical="center"/>
    </xf>
    <xf numFmtId="290" fontId="49" fillId="0" borderId="22">
      <alignment horizontal="right" vertical="center"/>
    </xf>
    <xf numFmtId="282" fontId="72" fillId="0" borderId="22">
      <alignment horizontal="right" vertical="center"/>
    </xf>
    <xf numFmtId="282" fontId="72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2" fontId="72" fillId="0" borderId="22">
      <alignment horizontal="right" vertical="center"/>
    </xf>
    <xf numFmtId="174" fontId="9" fillId="0" borderId="22">
      <alignment horizontal="right" vertical="center"/>
    </xf>
    <xf numFmtId="282" fontId="72" fillId="0" borderId="22">
      <alignment horizontal="right" vertical="center"/>
    </xf>
    <xf numFmtId="172" fontId="164" fillId="0" borderId="22">
      <alignment horizontal="right" vertical="center"/>
    </xf>
    <xf numFmtId="192" fontId="132" fillId="0" borderId="22">
      <alignment horizontal="right" vertical="center"/>
    </xf>
    <xf numFmtId="291" fontId="25" fillId="0" borderId="34">
      <alignment horizontal="right" vertical="center"/>
    </xf>
    <xf numFmtId="291" fontId="25" fillId="0" borderId="34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282" fontId="72" fillId="0" borderId="22">
      <alignment horizontal="right" vertical="center"/>
    </xf>
    <xf numFmtId="291" fontId="25" fillId="0" borderId="34">
      <alignment horizontal="right" vertical="center"/>
    </xf>
    <xf numFmtId="192" fontId="25" fillId="0" borderId="22">
      <alignment horizontal="right" vertical="center"/>
    </xf>
    <xf numFmtId="290" fontId="49" fillId="0" borderId="22">
      <alignment horizontal="right" vertical="center"/>
    </xf>
    <xf numFmtId="172" fontId="164" fillId="0" borderId="22">
      <alignment horizontal="right" vertical="center"/>
    </xf>
    <xf numFmtId="174" fontId="9" fillId="0" borderId="22">
      <alignment horizontal="right" vertical="center"/>
    </xf>
    <xf numFmtId="192" fontId="25" fillId="0" borderId="22">
      <alignment horizontal="right" vertical="center"/>
    </xf>
    <xf numFmtId="290" fontId="49" fillId="0" borderId="22">
      <alignment horizontal="right" vertical="center"/>
    </xf>
    <xf numFmtId="192" fontId="25" fillId="0" borderId="22">
      <alignment horizontal="right" vertical="center"/>
    </xf>
    <xf numFmtId="172" fontId="165" fillId="0" borderId="22">
      <alignment horizontal="right" vertical="center"/>
    </xf>
    <xf numFmtId="192" fontId="25" fillId="0" borderId="22">
      <alignment horizontal="right" vertical="center"/>
    </xf>
    <xf numFmtId="282" fontId="72" fillId="0" borderId="22">
      <alignment horizontal="right" vertical="center"/>
    </xf>
    <xf numFmtId="282" fontId="168" fillId="0" borderId="22">
      <alignment horizontal="right" vertical="center"/>
    </xf>
    <xf numFmtId="282" fontId="72" fillId="0" borderId="22">
      <alignment horizontal="right" vertical="center"/>
    </xf>
    <xf numFmtId="282" fontId="72" fillId="0" borderId="22">
      <alignment horizontal="right" vertical="center"/>
    </xf>
    <xf numFmtId="282" fontId="72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2" fontId="164" fillId="0" borderId="22">
      <alignment horizontal="right" vertical="center"/>
    </xf>
    <xf numFmtId="192" fontId="25" fillId="0" borderId="22">
      <alignment horizontal="right" vertical="center"/>
    </xf>
    <xf numFmtId="282" fontId="72" fillId="0" borderId="22">
      <alignment horizontal="right" vertical="center"/>
    </xf>
    <xf numFmtId="282" fontId="168" fillId="0" borderId="22">
      <alignment horizontal="right" vertical="center"/>
    </xf>
    <xf numFmtId="292" fontId="49" fillId="0" borderId="22">
      <alignment horizontal="right" vertical="center"/>
    </xf>
    <xf numFmtId="192" fontId="25" fillId="0" borderId="22">
      <alignment horizontal="right" vertical="center"/>
    </xf>
    <xf numFmtId="192" fontId="132" fillId="0" borderId="22">
      <alignment horizontal="right" vertical="center"/>
    </xf>
    <xf numFmtId="171" fontId="49" fillId="0" borderId="22">
      <alignment horizontal="right" vertical="center"/>
    </xf>
    <xf numFmtId="197" fontId="22" fillId="0" borderId="22">
      <alignment horizontal="right" vertical="center"/>
    </xf>
    <xf numFmtId="288" fontId="4" fillId="0" borderId="22">
      <alignment horizontal="right" vertical="center"/>
    </xf>
    <xf numFmtId="288" fontId="4" fillId="0" borderId="22">
      <alignment horizontal="right" vertical="center"/>
    </xf>
    <xf numFmtId="192" fontId="132" fillId="0" borderId="22">
      <alignment horizontal="right" vertical="center"/>
    </xf>
    <xf numFmtId="192" fontId="132" fillId="0" borderId="22">
      <alignment horizontal="right" vertical="center"/>
    </xf>
    <xf numFmtId="288" fontId="4" fillId="0" borderId="22">
      <alignment horizontal="right" vertical="center"/>
    </xf>
    <xf numFmtId="171" fontId="166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282" fontId="72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92" fontId="25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71" fontId="49" fillId="0" borderId="22">
      <alignment horizontal="right" vertical="center"/>
    </xf>
    <xf numFmtId="171" fontId="166" fillId="0" borderId="22">
      <alignment horizontal="right" vertical="center"/>
    </xf>
    <xf numFmtId="171" fontId="49" fillId="0" borderId="22">
      <alignment horizontal="right" vertical="center"/>
    </xf>
    <xf numFmtId="288" fontId="4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97" fontId="4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71" fontId="49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288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288" fontId="4" fillId="0" borderId="22">
      <alignment horizontal="right" vertical="center"/>
    </xf>
    <xf numFmtId="197" fontId="22" fillId="0" borderId="22">
      <alignment horizontal="right" vertical="center"/>
    </xf>
    <xf numFmtId="197" fontId="4" fillId="0" borderId="22">
      <alignment horizontal="right" vertical="center"/>
    </xf>
    <xf numFmtId="288" fontId="4" fillId="0" borderId="22">
      <alignment horizontal="right" vertical="center"/>
    </xf>
    <xf numFmtId="171" fontId="49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7" fontId="20" fillId="0" borderId="34">
      <alignment horizontal="right" vertical="center"/>
    </xf>
    <xf numFmtId="286" fontId="20" fillId="0" borderId="22">
      <alignment horizontal="right" vertical="center"/>
    </xf>
    <xf numFmtId="287" fontId="20" fillId="0" borderId="34">
      <alignment horizontal="right" vertical="center"/>
    </xf>
    <xf numFmtId="287" fontId="20" fillId="0" borderId="34">
      <alignment horizontal="right" vertical="center"/>
    </xf>
    <xf numFmtId="287" fontId="20" fillId="0" borderId="34">
      <alignment horizontal="right" vertical="center"/>
    </xf>
    <xf numFmtId="287" fontId="20" fillId="0" borderId="34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7" fontId="20" fillId="0" borderId="34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167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34">
      <alignment horizontal="right" vertical="center"/>
    </xf>
    <xf numFmtId="197" fontId="4" fillId="0" borderId="34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71" fontId="49" fillId="0" borderId="22">
      <alignment horizontal="right" vertical="center"/>
    </xf>
    <xf numFmtId="290" fontId="49" fillId="0" borderId="22">
      <alignment horizontal="right" vertical="center"/>
    </xf>
    <xf numFmtId="171" fontId="49" fillId="0" borderId="22">
      <alignment horizontal="right" vertical="center"/>
    </xf>
    <xf numFmtId="192" fontId="132" fillId="0" borderId="22">
      <alignment horizontal="right" vertical="center"/>
    </xf>
    <xf numFmtId="293" fontId="4" fillId="0" borderId="34">
      <alignment horizontal="right" vertical="center"/>
    </xf>
    <xf numFmtId="282" fontId="72" fillId="0" borderId="22">
      <alignment horizontal="right" vertical="center"/>
    </xf>
    <xf numFmtId="171" fontId="49" fillId="0" borderId="22">
      <alignment horizontal="right" vertical="center"/>
    </xf>
    <xf numFmtId="171" fontId="166" fillId="0" borderId="22">
      <alignment horizontal="right" vertical="center"/>
    </xf>
    <xf numFmtId="282" fontId="72" fillId="0" borderId="22">
      <alignment horizontal="right" vertical="center"/>
    </xf>
    <xf numFmtId="282" fontId="72" fillId="0" borderId="22">
      <alignment horizontal="right" vertical="center"/>
    </xf>
    <xf numFmtId="294" fontId="169" fillId="2" borderId="35" applyFont="0" applyFill="0" applyBorder="0"/>
    <xf numFmtId="293" fontId="4" fillId="0" borderId="34">
      <alignment horizontal="right" vertical="center"/>
    </xf>
    <xf numFmtId="288" fontId="4" fillId="0" borderId="22">
      <alignment horizontal="right" vertical="center"/>
    </xf>
    <xf numFmtId="288" fontId="4" fillId="0" borderId="22">
      <alignment horizontal="right" vertical="center"/>
    </xf>
    <xf numFmtId="282" fontId="72" fillId="0" borderId="22">
      <alignment horizontal="right" vertical="center"/>
    </xf>
    <xf numFmtId="192" fontId="132" fillId="0" borderId="22">
      <alignment horizontal="right" vertical="center"/>
    </xf>
    <xf numFmtId="192" fontId="132" fillId="0" borderId="22">
      <alignment horizontal="right" vertical="center"/>
    </xf>
    <xf numFmtId="294" fontId="169" fillId="2" borderId="35" applyFont="0" applyFill="0" applyBorder="0"/>
    <xf numFmtId="293" fontId="4" fillId="0" borderId="34">
      <alignment horizontal="right" vertical="center"/>
    </xf>
    <xf numFmtId="290" fontId="49" fillId="0" borderId="22">
      <alignment horizontal="right" vertical="center"/>
    </xf>
    <xf numFmtId="197" fontId="4" fillId="0" borderId="22">
      <alignment horizontal="right" vertical="center"/>
    </xf>
    <xf numFmtId="288" fontId="4" fillId="0" borderId="22">
      <alignment horizontal="right" vertical="center"/>
    </xf>
    <xf numFmtId="282" fontId="72" fillId="0" borderId="22">
      <alignment horizontal="right" vertical="center"/>
    </xf>
    <xf numFmtId="197" fontId="4" fillId="0" borderId="22">
      <alignment horizontal="right" vertical="center"/>
    </xf>
    <xf numFmtId="295" fontId="27" fillId="0" borderId="22">
      <alignment horizontal="right" vertical="center"/>
    </xf>
    <xf numFmtId="282" fontId="72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7" fontId="20" fillId="0" borderId="34">
      <alignment horizontal="right" vertical="center"/>
    </xf>
    <xf numFmtId="286" fontId="20" fillId="0" borderId="22">
      <alignment horizontal="right" vertical="center"/>
    </xf>
    <xf numFmtId="287" fontId="20" fillId="0" borderId="34">
      <alignment horizontal="right" vertical="center"/>
    </xf>
    <xf numFmtId="287" fontId="20" fillId="0" borderId="34">
      <alignment horizontal="right" vertical="center"/>
    </xf>
    <xf numFmtId="287" fontId="20" fillId="0" borderId="34">
      <alignment horizontal="right" vertical="center"/>
    </xf>
    <xf numFmtId="287" fontId="20" fillId="0" borderId="34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7" fontId="20" fillId="0" borderId="34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20" fillId="0" borderId="22">
      <alignment horizontal="right" vertical="center"/>
    </xf>
    <xf numFmtId="286" fontId="167" fillId="0" borderId="22">
      <alignment horizontal="right" vertical="center"/>
    </xf>
    <xf numFmtId="171" fontId="49" fillId="0" borderId="22">
      <alignment horizontal="right" vertical="center"/>
    </xf>
    <xf numFmtId="290" fontId="49" fillId="0" borderId="22">
      <alignment horizontal="right" vertical="center"/>
    </xf>
    <xf numFmtId="288" fontId="4" fillId="0" borderId="22">
      <alignment horizontal="right" vertical="center"/>
    </xf>
    <xf numFmtId="288" fontId="4" fillId="0" borderId="22">
      <alignment horizontal="right" vertical="center"/>
    </xf>
    <xf numFmtId="288" fontId="4" fillId="0" borderId="22">
      <alignment horizontal="right" vertical="center"/>
    </xf>
    <xf numFmtId="288" fontId="4" fillId="0" borderId="22">
      <alignment horizontal="right" vertical="center"/>
    </xf>
    <xf numFmtId="171" fontId="49" fillId="0" borderId="22">
      <alignment horizontal="right" vertical="center"/>
    </xf>
    <xf numFmtId="197" fontId="4" fillId="0" borderId="22">
      <alignment horizontal="right" vertical="center"/>
    </xf>
    <xf numFmtId="171" fontId="49" fillId="0" borderId="22">
      <alignment horizontal="right" vertical="center"/>
    </xf>
    <xf numFmtId="288" fontId="4" fillId="0" borderId="22">
      <alignment horizontal="right" vertical="center"/>
    </xf>
    <xf numFmtId="288" fontId="4" fillId="0" borderId="22">
      <alignment horizontal="right" vertical="center"/>
    </xf>
    <xf numFmtId="192" fontId="132" fillId="0" borderId="22">
      <alignment horizontal="right" vertical="center"/>
    </xf>
    <xf numFmtId="296" fontId="4" fillId="0" borderId="22">
      <alignment horizontal="right" vertical="center"/>
    </xf>
    <xf numFmtId="296" fontId="4" fillId="0" borderId="22">
      <alignment horizontal="right" vertical="center"/>
    </xf>
    <xf numFmtId="296" fontId="4" fillId="0" borderId="22">
      <alignment horizontal="right" vertical="center"/>
    </xf>
    <xf numFmtId="297" fontId="4" fillId="0" borderId="34">
      <alignment horizontal="right" vertical="center"/>
    </xf>
    <xf numFmtId="297" fontId="4" fillId="0" borderId="34">
      <alignment horizontal="right" vertical="center"/>
    </xf>
    <xf numFmtId="296" fontId="4" fillId="0" borderId="22">
      <alignment horizontal="right" vertical="center"/>
    </xf>
    <xf numFmtId="297" fontId="4" fillId="0" borderId="34">
      <alignment horizontal="right" vertical="center"/>
    </xf>
    <xf numFmtId="296" fontId="4" fillId="0" borderId="22">
      <alignment horizontal="right" vertical="center"/>
    </xf>
    <xf numFmtId="297" fontId="4" fillId="0" borderId="34">
      <alignment horizontal="right" vertical="center"/>
    </xf>
    <xf numFmtId="297" fontId="4" fillId="0" borderId="34">
      <alignment horizontal="right" vertical="center"/>
    </xf>
    <xf numFmtId="296" fontId="4" fillId="0" borderId="22">
      <alignment horizontal="right" vertical="center"/>
    </xf>
    <xf numFmtId="296" fontId="4" fillId="0" borderId="22">
      <alignment horizontal="right" vertical="center"/>
    </xf>
    <xf numFmtId="297" fontId="4" fillId="0" borderId="34">
      <alignment horizontal="right" vertical="center"/>
    </xf>
    <xf numFmtId="296" fontId="4" fillId="0" borderId="22">
      <alignment horizontal="right" vertical="center"/>
    </xf>
    <xf numFmtId="296" fontId="4" fillId="0" borderId="22">
      <alignment horizontal="right" vertical="center"/>
    </xf>
    <xf numFmtId="296" fontId="4" fillId="0" borderId="22">
      <alignment horizontal="right" vertical="center"/>
    </xf>
    <xf numFmtId="276" fontId="22" fillId="0" borderId="22">
      <alignment horizontal="right" vertical="center"/>
    </xf>
    <xf numFmtId="276" fontId="22" fillId="0" borderId="22">
      <alignment horizontal="right" vertical="center"/>
    </xf>
    <xf numFmtId="192" fontId="132" fillId="0" borderId="22">
      <alignment horizontal="right" vertical="center"/>
    </xf>
    <xf numFmtId="171" fontId="166" fillId="0" borderId="22">
      <alignment horizontal="right" vertical="center"/>
    </xf>
    <xf numFmtId="288" fontId="4" fillId="0" borderId="22">
      <alignment horizontal="right" vertical="center"/>
    </xf>
    <xf numFmtId="288" fontId="4" fillId="0" borderId="22">
      <alignment horizontal="right" vertical="center"/>
    </xf>
    <xf numFmtId="171" fontId="166" fillId="0" borderId="22">
      <alignment horizontal="right" vertical="center"/>
    </xf>
    <xf numFmtId="192" fontId="132" fillId="0" borderId="22">
      <alignment horizontal="right" vertical="center"/>
    </xf>
    <xf numFmtId="192" fontId="25" fillId="0" borderId="22">
      <alignment horizontal="right" vertical="center"/>
    </xf>
    <xf numFmtId="282" fontId="72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83" fontId="4" fillId="0" borderId="34">
      <alignment horizontal="right" vertical="center"/>
    </xf>
    <xf numFmtId="284" fontId="4" fillId="0" borderId="22">
      <alignment horizontal="right" vertical="center"/>
    </xf>
    <xf numFmtId="284" fontId="4" fillId="0" borderId="22">
      <alignment horizontal="right" vertical="center"/>
    </xf>
    <xf numFmtId="201" fontId="4" fillId="0" borderId="22">
      <alignment horizontal="right" vertical="center"/>
    </xf>
    <xf numFmtId="283" fontId="4" fillId="0" borderId="34">
      <alignment horizontal="right" vertical="center"/>
    </xf>
    <xf numFmtId="283" fontId="4" fillId="0" borderId="34">
      <alignment horizontal="right" vertical="center"/>
    </xf>
    <xf numFmtId="283" fontId="4" fillId="0" borderId="34">
      <alignment horizontal="right" vertical="center"/>
    </xf>
    <xf numFmtId="283" fontId="4" fillId="0" borderId="34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83" fontId="4" fillId="0" borderId="34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22" fillId="0" borderId="22">
      <alignment horizontal="right" vertical="center"/>
    </xf>
    <xf numFmtId="171" fontId="166" fillId="0" borderId="22">
      <alignment horizontal="right" vertical="center"/>
    </xf>
    <xf numFmtId="171" fontId="166" fillId="0" borderId="22">
      <alignment horizontal="right" vertical="center"/>
    </xf>
    <xf numFmtId="171" fontId="166" fillId="0" borderId="22">
      <alignment horizontal="right" vertical="center"/>
    </xf>
    <xf numFmtId="171" fontId="166" fillId="0" borderId="22">
      <alignment horizontal="right" vertical="center"/>
    </xf>
    <xf numFmtId="171" fontId="166" fillId="0" borderId="22">
      <alignment horizontal="right" vertical="center"/>
    </xf>
    <xf numFmtId="171" fontId="166" fillId="0" borderId="22">
      <alignment horizontal="right" vertical="center"/>
    </xf>
    <xf numFmtId="171" fontId="166" fillId="0" borderId="22">
      <alignment horizontal="right" vertical="center"/>
    </xf>
    <xf numFmtId="192" fontId="132" fillId="0" borderId="22">
      <alignment horizontal="right" vertical="center"/>
    </xf>
    <xf numFmtId="192" fontId="132" fillId="0" borderId="22">
      <alignment horizontal="right" vertical="center"/>
    </xf>
    <xf numFmtId="192" fontId="132" fillId="0" borderId="22">
      <alignment horizontal="right" vertical="center"/>
    </xf>
    <xf numFmtId="192" fontId="25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276" fontId="22" fillId="0" borderId="22">
      <alignment horizontal="right" vertical="center"/>
    </xf>
    <xf numFmtId="192" fontId="132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132" fillId="0" borderId="22">
      <alignment horizontal="right" vertical="center"/>
    </xf>
    <xf numFmtId="192" fontId="25" fillId="0" borderId="22">
      <alignment horizontal="right" vertical="center"/>
    </xf>
    <xf numFmtId="282" fontId="72" fillId="0" borderId="22">
      <alignment horizontal="right" vertical="center"/>
    </xf>
    <xf numFmtId="192" fontId="132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291" fontId="25" fillId="0" borderId="34">
      <alignment horizontal="right" vertical="center"/>
    </xf>
    <xf numFmtId="291" fontId="25" fillId="0" borderId="34">
      <alignment horizontal="right" vertical="center"/>
    </xf>
    <xf numFmtId="192" fontId="132" fillId="0" borderId="22">
      <alignment horizontal="right" vertical="center"/>
    </xf>
    <xf numFmtId="291" fontId="25" fillId="0" borderId="34">
      <alignment horizontal="right" vertical="center"/>
    </xf>
    <xf numFmtId="192" fontId="25" fillId="0" borderId="22">
      <alignment horizontal="right" vertical="center"/>
    </xf>
    <xf numFmtId="291" fontId="25" fillId="0" borderId="34">
      <alignment horizontal="right" vertical="center"/>
    </xf>
    <xf numFmtId="291" fontId="25" fillId="0" borderId="34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291" fontId="25" fillId="0" borderId="34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132" fillId="0" borderId="22">
      <alignment horizontal="right" vertical="center"/>
    </xf>
    <xf numFmtId="192" fontId="132" fillId="0" borderId="22">
      <alignment horizontal="right" vertical="center"/>
    </xf>
    <xf numFmtId="192" fontId="132" fillId="0" borderId="22">
      <alignment horizontal="right" vertical="center"/>
    </xf>
    <xf numFmtId="192" fontId="132" fillId="0" borderId="22">
      <alignment horizontal="right" vertical="center"/>
    </xf>
    <xf numFmtId="192" fontId="132" fillId="0" borderId="22">
      <alignment horizontal="right" vertical="center"/>
    </xf>
    <xf numFmtId="192" fontId="132" fillId="0" borderId="22">
      <alignment horizontal="right" vertical="center"/>
    </xf>
    <xf numFmtId="291" fontId="25" fillId="0" borderId="34">
      <alignment horizontal="right" vertical="center"/>
    </xf>
    <xf numFmtId="192" fontId="25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85" fontId="164" fillId="0" borderId="34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5" fillId="0" borderId="22">
      <alignment horizontal="right" vertical="center"/>
    </xf>
    <xf numFmtId="282" fontId="72" fillId="0" borderId="22">
      <alignment horizontal="right" vertical="center"/>
    </xf>
    <xf numFmtId="171" fontId="166" fillId="0" borderId="22">
      <alignment horizontal="right" vertical="center"/>
    </xf>
    <xf numFmtId="171" fontId="49" fillId="0" borderId="22">
      <alignment horizontal="right" vertical="center"/>
    </xf>
    <xf numFmtId="192" fontId="132" fillId="0" borderId="22">
      <alignment horizontal="right" vertical="center"/>
    </xf>
    <xf numFmtId="192" fontId="25" fillId="0" borderId="22">
      <alignment horizontal="right" vertical="center"/>
    </xf>
    <xf numFmtId="276" fontId="22" fillId="0" borderId="22">
      <alignment horizontal="right" vertical="center"/>
    </xf>
    <xf numFmtId="192" fontId="25" fillId="0" borderId="22">
      <alignment horizontal="right" vertical="center"/>
    </xf>
    <xf numFmtId="291" fontId="25" fillId="0" borderId="34">
      <alignment horizontal="right" vertical="center"/>
    </xf>
    <xf numFmtId="289" fontId="9" fillId="0" borderId="34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289" fontId="9" fillId="0" borderId="34">
      <alignment horizontal="right" vertical="center"/>
    </xf>
    <xf numFmtId="289" fontId="9" fillId="0" borderId="34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290" fontId="49" fillId="0" borderId="22">
      <alignment horizontal="right" vertical="center"/>
    </xf>
    <xf numFmtId="171" fontId="166" fillId="0" borderId="22">
      <alignment horizontal="right" vertical="center"/>
    </xf>
    <xf numFmtId="171" fontId="166" fillId="0" borderId="22">
      <alignment horizontal="right" vertical="center"/>
    </xf>
    <xf numFmtId="171" fontId="166" fillId="0" borderId="22">
      <alignment horizontal="right" vertical="center"/>
    </xf>
    <xf numFmtId="282" fontId="72" fillId="0" borderId="22">
      <alignment horizontal="right" vertical="center"/>
    </xf>
    <xf numFmtId="171" fontId="166" fillId="0" borderId="22">
      <alignment horizontal="right" vertical="center"/>
    </xf>
    <xf numFmtId="292" fontId="49" fillId="0" borderId="22">
      <alignment horizontal="right" vertical="center"/>
    </xf>
    <xf numFmtId="292" fontId="49" fillId="0" borderId="22">
      <alignment horizontal="right" vertical="center"/>
    </xf>
    <xf numFmtId="292" fontId="49" fillId="0" borderId="22">
      <alignment horizontal="right" vertical="center"/>
    </xf>
    <xf numFmtId="298" fontId="49" fillId="0" borderId="34">
      <alignment horizontal="right" vertical="center"/>
    </xf>
    <xf numFmtId="298" fontId="49" fillId="0" borderId="34">
      <alignment horizontal="right" vertical="center"/>
    </xf>
    <xf numFmtId="292" fontId="166" fillId="0" borderId="22">
      <alignment horizontal="right" vertical="center"/>
    </xf>
    <xf numFmtId="298" fontId="49" fillId="0" borderId="34">
      <alignment horizontal="right" vertical="center"/>
    </xf>
    <xf numFmtId="292" fontId="49" fillId="0" borderId="22">
      <alignment horizontal="right" vertical="center"/>
    </xf>
    <xf numFmtId="298" fontId="49" fillId="0" borderId="34">
      <alignment horizontal="right" vertical="center"/>
    </xf>
    <xf numFmtId="298" fontId="49" fillId="0" borderId="34">
      <alignment horizontal="right" vertical="center"/>
    </xf>
    <xf numFmtId="292" fontId="49" fillId="0" borderId="22">
      <alignment horizontal="right" vertical="center"/>
    </xf>
    <xf numFmtId="292" fontId="49" fillId="0" borderId="22">
      <alignment horizontal="right" vertical="center"/>
    </xf>
    <xf numFmtId="298" fontId="49" fillId="0" borderId="34">
      <alignment horizontal="right" vertical="center"/>
    </xf>
    <xf numFmtId="292" fontId="49" fillId="0" borderId="22">
      <alignment horizontal="right" vertical="center"/>
    </xf>
    <xf numFmtId="292" fontId="49" fillId="0" borderId="22">
      <alignment horizontal="right" vertical="center"/>
    </xf>
    <xf numFmtId="292" fontId="49" fillId="0" borderId="22">
      <alignment horizontal="right" vertical="center"/>
    </xf>
    <xf numFmtId="292" fontId="49" fillId="0" borderId="22">
      <alignment horizontal="right" vertical="center"/>
    </xf>
    <xf numFmtId="289" fontId="9" fillId="0" borderId="34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289" fontId="9" fillId="0" borderId="34">
      <alignment horizontal="right" vertical="center"/>
    </xf>
    <xf numFmtId="289" fontId="9" fillId="0" borderId="34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132" fillId="0" borderId="22">
      <alignment horizontal="right" vertical="center"/>
    </xf>
    <xf numFmtId="192" fontId="25" fillId="0" borderId="22">
      <alignment horizontal="right" vertical="center"/>
    </xf>
    <xf numFmtId="192" fontId="132" fillId="0" borderId="22">
      <alignment horizontal="right" vertical="center"/>
    </xf>
    <xf numFmtId="192" fontId="25" fillId="0" borderId="22">
      <alignment horizontal="right" vertical="center"/>
    </xf>
    <xf numFmtId="282" fontId="72" fillId="0" borderId="22">
      <alignment horizontal="right" vertical="center"/>
    </xf>
    <xf numFmtId="282" fontId="72" fillId="0" borderId="22">
      <alignment horizontal="right" vertical="center"/>
    </xf>
    <xf numFmtId="282" fontId="168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291" fontId="25" fillId="0" borderId="34">
      <alignment horizontal="right" vertical="center"/>
    </xf>
    <xf numFmtId="192" fontId="132" fillId="0" borderId="22">
      <alignment horizontal="right" vertical="center"/>
    </xf>
    <xf numFmtId="171" fontId="49" fillId="0" borderId="22">
      <alignment horizontal="right" vertical="center"/>
    </xf>
    <xf numFmtId="171" fontId="166" fillId="0" borderId="22">
      <alignment horizontal="right" vertical="center"/>
    </xf>
    <xf numFmtId="192" fontId="132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74" fontId="9" fillId="0" borderId="22">
      <alignment horizontal="right" vertical="center"/>
    </xf>
    <xf numFmtId="294" fontId="169" fillId="2" borderId="35" applyFont="0" applyFill="0" applyBorder="0"/>
    <xf numFmtId="276" fontId="22" fillId="0" borderId="22">
      <alignment horizontal="right" vertical="center"/>
    </xf>
    <xf numFmtId="192" fontId="25" fillId="0" borderId="22">
      <alignment horizontal="right" vertical="center"/>
    </xf>
    <xf numFmtId="282" fontId="168" fillId="0" borderId="22">
      <alignment horizontal="right" vertical="center"/>
    </xf>
    <xf numFmtId="282" fontId="168" fillId="0" borderId="22">
      <alignment horizontal="right" vertical="center"/>
    </xf>
    <xf numFmtId="282" fontId="72" fillId="0" borderId="22">
      <alignment horizontal="right" vertical="center"/>
    </xf>
    <xf numFmtId="282" fontId="168" fillId="0" borderId="22">
      <alignment horizontal="right" vertical="center"/>
    </xf>
    <xf numFmtId="192" fontId="25" fillId="0" borderId="22">
      <alignment horizontal="right" vertical="center"/>
    </xf>
    <xf numFmtId="282" fontId="72" fillId="0" borderId="22">
      <alignment horizontal="right" vertical="center"/>
    </xf>
    <xf numFmtId="282" fontId="72" fillId="0" borderId="22">
      <alignment horizontal="right" vertical="center"/>
    </xf>
    <xf numFmtId="282" fontId="168" fillId="0" borderId="22">
      <alignment horizontal="right" vertical="center"/>
    </xf>
    <xf numFmtId="276" fontId="22" fillId="0" borderId="22">
      <alignment horizontal="right" vertical="center"/>
    </xf>
    <xf numFmtId="192" fontId="132" fillId="0" borderId="22">
      <alignment horizontal="right" vertical="center"/>
    </xf>
    <xf numFmtId="172" fontId="164" fillId="0" borderId="22">
      <alignment horizontal="right" vertical="center"/>
    </xf>
    <xf numFmtId="192" fontId="25" fillId="0" borderId="22">
      <alignment horizontal="right" vertical="center"/>
    </xf>
    <xf numFmtId="276" fontId="22" fillId="0" borderId="22">
      <alignment horizontal="right" vertical="center"/>
    </xf>
    <xf numFmtId="171" fontId="49" fillId="0" borderId="22">
      <alignment horizontal="right" vertical="center"/>
    </xf>
    <xf numFmtId="192" fontId="25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83" fontId="4" fillId="0" borderId="34">
      <alignment horizontal="right" vertical="center"/>
    </xf>
    <xf numFmtId="284" fontId="4" fillId="0" borderId="22">
      <alignment horizontal="right" vertical="center"/>
    </xf>
    <xf numFmtId="284" fontId="4" fillId="0" borderId="22">
      <alignment horizontal="right" vertical="center"/>
    </xf>
    <xf numFmtId="201" fontId="4" fillId="0" borderId="22">
      <alignment horizontal="right" vertical="center"/>
    </xf>
    <xf numFmtId="283" fontId="4" fillId="0" borderId="34">
      <alignment horizontal="right" vertical="center"/>
    </xf>
    <xf numFmtId="283" fontId="4" fillId="0" borderId="34">
      <alignment horizontal="right" vertical="center"/>
    </xf>
    <xf numFmtId="283" fontId="4" fillId="0" borderId="34">
      <alignment horizontal="right" vertical="center"/>
    </xf>
    <xf numFmtId="283" fontId="4" fillId="0" borderId="34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83" fontId="4" fillId="0" borderId="34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4" fillId="0" borderId="22">
      <alignment horizontal="right" vertical="center"/>
    </xf>
    <xf numFmtId="201" fontId="22" fillId="0" borderId="22">
      <alignment horizontal="right" vertical="center"/>
    </xf>
    <xf numFmtId="192" fontId="132" fillId="0" borderId="22">
      <alignment horizontal="right" vertical="center"/>
    </xf>
    <xf numFmtId="192" fontId="132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289" fontId="9" fillId="0" borderId="34">
      <alignment horizontal="right" vertical="center"/>
    </xf>
    <xf numFmtId="289" fontId="9" fillId="0" borderId="34">
      <alignment horizontal="right" vertical="center"/>
    </xf>
    <xf numFmtId="174" fontId="14" fillId="0" borderId="22">
      <alignment horizontal="right" vertical="center"/>
    </xf>
    <xf numFmtId="289" fontId="9" fillId="0" borderId="34">
      <alignment horizontal="right" vertical="center"/>
    </xf>
    <xf numFmtId="174" fontId="9" fillId="0" borderId="22">
      <alignment horizontal="right" vertical="center"/>
    </xf>
    <xf numFmtId="289" fontId="9" fillId="0" borderId="34">
      <alignment horizontal="right" vertical="center"/>
    </xf>
    <xf numFmtId="289" fontId="9" fillId="0" borderId="34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289" fontId="9" fillId="0" borderId="34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282" fontId="72" fillId="0" borderId="22">
      <alignment horizontal="right" vertical="center"/>
    </xf>
    <xf numFmtId="192" fontId="25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4" fontId="14" fillId="0" borderId="22">
      <alignment horizontal="right" vertical="center"/>
    </xf>
    <xf numFmtId="282" fontId="72" fillId="0" borderId="22">
      <alignment horizontal="right" vertical="center"/>
    </xf>
    <xf numFmtId="174" fontId="9" fillId="0" borderId="22">
      <alignment horizontal="right" vertical="center"/>
    </xf>
    <xf numFmtId="282" fontId="72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4" fontId="14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299" fontId="170" fillId="0" borderId="22">
      <alignment horizontal="right" vertical="center"/>
    </xf>
    <xf numFmtId="0" fontId="171" fillId="0" borderId="0">
      <alignment horizontal="centerContinuous"/>
    </xf>
    <xf numFmtId="0" fontId="171" fillId="0" borderId="0">
      <alignment horizontal="centerContinuous"/>
    </xf>
    <xf numFmtId="229" fontId="84" fillId="0" borderId="2">
      <protection hidden="1"/>
    </xf>
    <xf numFmtId="49" fontId="172" fillId="0" borderId="0" applyFill="0" applyBorder="0" applyAlignment="0"/>
    <xf numFmtId="0" fontId="27" fillId="0" borderId="0" applyFill="0" applyBorder="0" applyAlignment="0"/>
    <xf numFmtId="194" fontId="27" fillId="0" borderId="0" applyFill="0" applyBorder="0" applyAlignment="0"/>
    <xf numFmtId="193" fontId="132" fillId="0" borderId="22">
      <alignment horizontal="center"/>
    </xf>
    <xf numFmtId="0" fontId="132" fillId="0" borderId="0" applyNumberFormat="0" applyFill="0" applyBorder="0" applyAlignment="0" applyProtection="0"/>
    <xf numFmtId="300" fontId="20" fillId="0" borderId="1">
      <alignment horizontal="left"/>
    </xf>
    <xf numFmtId="0" fontId="25" fillId="0" borderId="0" applyNumberFormat="0" applyFill="0" applyBorder="0" applyAlignment="0" applyProtection="0"/>
    <xf numFmtId="193" fontId="25" fillId="0" borderId="22">
      <alignment horizontal="center"/>
    </xf>
    <xf numFmtId="0" fontId="25" fillId="0" borderId="0" applyNumberFormat="0" applyFill="0" applyBorder="0" applyAlignment="0" applyProtection="0"/>
    <xf numFmtId="193" fontId="25" fillId="0" borderId="22">
      <alignment horizontal="center"/>
    </xf>
    <xf numFmtId="301" fontId="173" fillId="0" borderId="0" applyNumberFormat="0" applyFont="0" applyFill="0" applyBorder="0" applyAlignment="0">
      <alignment horizontal="centerContinuous"/>
    </xf>
    <xf numFmtId="0" fontId="174" fillId="0" borderId="0">
      <alignment vertical="center" wrapText="1"/>
      <protection locked="0"/>
    </xf>
    <xf numFmtId="0" fontId="132" fillId="0" borderId="0" applyNumberFormat="0" applyFill="0" applyBorder="0" applyAlignment="0" applyProtection="0"/>
    <xf numFmtId="0" fontId="175" fillId="0" borderId="36"/>
    <xf numFmtId="0" fontId="175" fillId="0" borderId="36"/>
    <xf numFmtId="0" fontId="99" fillId="0" borderId="36"/>
    <xf numFmtId="0" fontId="99" fillId="0" borderId="36"/>
    <xf numFmtId="0" fontId="175" fillId="0" borderId="36"/>
    <xf numFmtId="0" fontId="175" fillId="0" borderId="36"/>
    <xf numFmtId="0" fontId="175" fillId="0" borderId="36"/>
    <xf numFmtId="0" fontId="175" fillId="0" borderId="37"/>
    <xf numFmtId="0" fontId="175" fillId="0" borderId="36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68" fillId="0" borderId="8" applyNumberFormat="0" applyBorder="0" applyAlignment="0"/>
    <xf numFmtId="0" fontId="176" fillId="0" borderId="27" applyNumberFormat="0" applyBorder="0" applyAlignment="0">
      <alignment horizontal="center"/>
    </xf>
    <xf numFmtId="3" fontId="177" fillId="0" borderId="15" applyNumberFormat="0" applyBorder="0" applyAlignment="0"/>
    <xf numFmtId="0" fontId="178" fillId="0" borderId="0" applyFont="0">
      <alignment horizontal="centerContinuous"/>
    </xf>
    <xf numFmtId="49" fontId="179" fillId="0" borderId="0">
      <alignment horizontal="justify" vertical="center" wrapText="1"/>
    </xf>
    <xf numFmtId="0" fontId="180" fillId="0" borderId="8">
      <alignment horizontal="center" vertical="center" wrapText="1"/>
    </xf>
    <xf numFmtId="0" fontId="181" fillId="0" borderId="0">
      <alignment horizontal="center"/>
    </xf>
    <xf numFmtId="40" fontId="102" fillId="0" borderId="0"/>
    <xf numFmtId="0" fontId="182" fillId="0" borderId="8"/>
    <xf numFmtId="3" fontId="183" fillId="0" borderId="0" applyNumberFormat="0" applyFill="0" applyBorder="0" applyAlignment="0" applyProtection="0">
      <alignment horizontal="center" wrapText="1"/>
    </xf>
    <xf numFmtId="0" fontId="184" fillId="0" borderId="38" applyBorder="0" applyAlignment="0">
      <alignment horizontal="center" vertical="center"/>
    </xf>
    <xf numFmtId="0" fontId="185" fillId="0" borderId="0" applyNumberFormat="0" applyFill="0" applyBorder="0" applyAlignment="0" applyProtection="0">
      <alignment horizontal="centerContinuous"/>
    </xf>
    <xf numFmtId="0" fontId="103" fillId="0" borderId="39" applyNumberFormat="0" applyFill="0" applyBorder="0" applyAlignment="0" applyProtection="0">
      <alignment horizontal="center" vertical="center" wrapText="1"/>
    </xf>
    <xf numFmtId="0" fontId="186" fillId="0" borderId="0" applyNumberFormat="0" applyFill="0" applyBorder="0" applyAlignment="0" applyProtection="0"/>
    <xf numFmtId="4" fontId="187" fillId="0" borderId="0">
      <alignment horizontal="left" indent="1"/>
    </xf>
    <xf numFmtId="3" fontId="188" fillId="0" borderId="13" applyNumberFormat="0" applyAlignment="0">
      <alignment horizontal="center" vertical="center"/>
    </xf>
    <xf numFmtId="3" fontId="189" fillId="0" borderId="8" applyNumberFormat="0" applyAlignment="0">
      <alignment horizontal="left" wrapText="1"/>
    </xf>
    <xf numFmtId="3" fontId="188" fillId="0" borderId="13" applyNumberFormat="0" applyAlignment="0">
      <alignment horizontal="center" vertical="center"/>
    </xf>
    <xf numFmtId="0" fontId="190" fillId="0" borderId="40" applyNumberFormat="0" applyBorder="0" applyAlignment="0">
      <alignment vertical="center"/>
    </xf>
    <xf numFmtId="0" fontId="191" fillId="0" borderId="41" applyNumberFormat="0" applyFill="0" applyAlignment="0" applyProtection="0"/>
    <xf numFmtId="0" fontId="129" fillId="0" borderId="42" applyNumberFormat="0" applyAlignment="0">
      <alignment horizontal="center"/>
    </xf>
    <xf numFmtId="0" fontId="27" fillId="0" borderId="0"/>
    <xf numFmtId="0" fontId="182" fillId="0" borderId="43">
      <alignment horizontal="center"/>
    </xf>
    <xf numFmtId="173" fontId="27" fillId="0" borderId="0" applyFont="0" applyFill="0" applyBorder="0" applyAlignment="0" applyProtection="0"/>
    <xf numFmtId="302" fontId="27" fillId="0" borderId="0" applyFont="0" applyFill="0" applyBorder="0" applyAlignment="0" applyProtection="0"/>
    <xf numFmtId="303" fontId="27" fillId="0" borderId="44" applyFont="0" applyFill="0" applyBorder="0" applyProtection="0">
      <alignment horizontal="center"/>
      <protection locked="0"/>
    </xf>
    <xf numFmtId="304" fontId="192" fillId="0" borderId="45" applyFont="0" applyFill="0" applyBorder="0" applyProtection="0">
      <alignment horizontal="center"/>
    </xf>
    <xf numFmtId="38" fontId="27" fillId="0" borderId="1" applyFont="0" applyFill="0" applyBorder="0" applyAlignment="0" applyProtection="0">
      <protection locked="0"/>
    </xf>
    <xf numFmtId="15" fontId="27" fillId="0" borderId="1" applyFont="0" applyFill="0" applyBorder="0" applyProtection="0">
      <alignment horizontal="center"/>
      <protection locked="0"/>
    </xf>
    <xf numFmtId="10" fontId="27" fillId="0" borderId="1" applyFont="0" applyFill="0" applyBorder="0" applyProtection="0">
      <alignment horizontal="center"/>
      <protection locked="0"/>
    </xf>
    <xf numFmtId="305" fontId="27" fillId="0" borderId="1" applyFont="0" applyFill="0" applyBorder="0" applyProtection="0">
      <alignment horizontal="center"/>
    </xf>
    <xf numFmtId="262" fontId="116" fillId="0" borderId="0" applyFont="0" applyFill="0" applyBorder="0" applyAlignment="0" applyProtection="0"/>
    <xf numFmtId="206" fontId="27" fillId="0" borderId="0" applyFont="0" applyFill="0" applyBorder="0" applyAlignment="0" applyProtection="0"/>
    <xf numFmtId="306" fontId="27" fillId="0" borderId="0" applyFont="0" applyFill="0" applyBorder="0" applyAlignment="0" applyProtection="0"/>
    <xf numFmtId="0" fontId="107" fillId="0" borderId="26">
      <alignment horizontal="center"/>
    </xf>
    <xf numFmtId="194" fontId="132" fillId="0" borderId="0"/>
    <xf numFmtId="195" fontId="132" fillId="0" borderId="1"/>
    <xf numFmtId="0" fontId="193" fillId="0" borderId="0"/>
    <xf numFmtId="3" fontId="132" fillId="0" borderId="0" applyNumberFormat="0" applyBorder="0" applyAlignment="0" applyProtection="0">
      <alignment horizontal="centerContinuous"/>
      <protection locked="0"/>
    </xf>
    <xf numFmtId="3" fontId="34" fillId="0" borderId="0">
      <protection locked="0"/>
    </xf>
    <xf numFmtId="0" fontId="193" fillId="0" borderId="0"/>
    <xf numFmtId="0" fontId="194" fillId="0" borderId="46" applyFill="0" applyBorder="0" applyAlignment="0">
      <alignment horizontal="center"/>
    </xf>
    <xf numFmtId="164" fontId="195" fillId="48" borderId="38">
      <alignment vertical="top"/>
    </xf>
    <xf numFmtId="0" fontId="179" fillId="49" borderId="1">
      <alignment horizontal="left" vertical="center"/>
    </xf>
    <xf numFmtId="165" fontId="196" fillId="50" borderId="38"/>
    <xf numFmtId="164" fontId="114" fillId="0" borderId="38">
      <alignment horizontal="left" vertical="top"/>
    </xf>
    <xf numFmtId="0" fontId="197" fillId="51" borderId="0">
      <alignment horizontal="left" vertical="center"/>
    </xf>
    <xf numFmtId="164" fontId="14" fillId="0" borderId="13">
      <alignment horizontal="left" vertical="top"/>
    </xf>
    <xf numFmtId="0" fontId="198" fillId="0" borderId="13">
      <alignment horizontal="left"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77" fillId="0" borderId="0"/>
    <xf numFmtId="307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167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01" fillId="0" borderId="47" applyNumberFormat="0" applyFont="0" applyAlignment="0">
      <alignment horizontal="center"/>
    </xf>
    <xf numFmtId="0" fontId="202" fillId="0" borderId="0" applyNumberFormat="0" applyFill="0" applyBorder="0" applyAlignment="0" applyProtection="0"/>
    <xf numFmtId="0" fontId="166" fillId="0" borderId="48" applyFont="0" applyBorder="0" applyAlignment="0">
      <alignment horizontal="center"/>
    </xf>
    <xf numFmtId="173" fontId="4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167" fontId="203" fillId="0" borderId="0" applyFont="0" applyFill="0" applyBorder="0" applyAlignment="0" applyProtection="0"/>
    <xf numFmtId="169" fontId="203" fillId="0" borderId="0" applyFont="0" applyFill="0" applyBorder="0" applyAlignment="0" applyProtection="0"/>
    <xf numFmtId="0" fontId="203" fillId="0" borderId="0"/>
    <xf numFmtId="0" fontId="204" fillId="0" borderId="0">
      <alignment vertical="center"/>
    </xf>
    <xf numFmtId="40" fontId="205" fillId="0" borderId="0" applyFont="0" applyFill="0" applyBorder="0" applyAlignment="0" applyProtection="0"/>
    <xf numFmtId="38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9" fontId="206" fillId="0" borderId="0" applyBorder="0" applyAlignment="0" applyProtection="0"/>
    <xf numFmtId="0" fontId="207" fillId="0" borderId="0"/>
    <xf numFmtId="173" fontId="208" fillId="0" borderId="0" applyFont="0" applyFill="0" applyBorder="0" applyAlignment="0" applyProtection="0"/>
    <xf numFmtId="0" fontId="209" fillId="0" borderId="4"/>
    <xf numFmtId="0" fontId="130" fillId="0" borderId="0"/>
    <xf numFmtId="21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210" fillId="0" borderId="0" applyFont="0" applyFill="0" applyBorder="0" applyAlignment="0" applyProtection="0"/>
    <xf numFmtId="173" fontId="211" fillId="0" borderId="0" applyFont="0" applyFill="0" applyBorder="0" applyAlignment="0" applyProtection="0"/>
    <xf numFmtId="175" fontId="211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309" fontId="213" fillId="0" borderId="0" applyFont="0" applyFill="0" applyBorder="0" applyAlignment="0" applyProtection="0"/>
    <xf numFmtId="310" fontId="213" fillId="0" borderId="0" applyFont="0" applyFill="0" applyBorder="0" applyAlignment="0" applyProtection="0"/>
    <xf numFmtId="0" fontId="136" fillId="0" borderId="0"/>
    <xf numFmtId="0" fontId="214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7" fillId="0" borderId="0"/>
    <xf numFmtId="20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0" fontId="10" fillId="0" borderId="0"/>
    <xf numFmtId="186" fontId="211" fillId="0" borderId="0" applyFont="0" applyFill="0" applyBorder="0" applyAlignment="0" applyProtection="0"/>
    <xf numFmtId="180" fontId="16" fillId="0" borderId="0" applyFont="0" applyFill="0" applyBorder="0" applyAlignment="0" applyProtection="0"/>
    <xf numFmtId="187" fontId="211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137" fillId="0" borderId="0">
      <alignment vertical="center"/>
    </xf>
    <xf numFmtId="0" fontId="10" fillId="0" borderId="0"/>
    <xf numFmtId="0" fontId="10" fillId="0" borderId="0"/>
    <xf numFmtId="0" fontId="27" fillId="0" borderId="0"/>
    <xf numFmtId="170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7" fillId="0" borderId="0" applyFont="0" applyFill="0" applyBorder="0" applyAlignment="0" applyProtection="0"/>
    <xf numFmtId="0" fontId="4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36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3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221" fontId="2" fillId="0" borderId="0" applyFill="0" applyBorder="0" applyAlignment="0"/>
    <xf numFmtId="225" fontId="2" fillId="0" borderId="0" applyFill="0" applyBorder="0" applyAlignment="0"/>
    <xf numFmtId="229" fontId="68" fillId="0" borderId="59">
      <protection locked="0"/>
    </xf>
    <xf numFmtId="231" fontId="70" fillId="0" borderId="59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90" fontId="2" fillId="0" borderId="0"/>
    <xf numFmtId="0" fontId="2" fillId="0" borderId="0" applyFont="0" applyFill="0" applyBorder="0" applyAlignment="0" applyProtection="0"/>
    <xf numFmtId="241" fontId="2" fillId="0" borderId="14">
      <alignment vertical="center"/>
    </xf>
    <xf numFmtId="242" fontId="4" fillId="0" borderId="0"/>
    <xf numFmtId="243" fontId="9" fillId="0" borderId="1"/>
    <xf numFmtId="191" fontId="2" fillId="0" borderId="0"/>
    <xf numFmtId="244" fontId="9" fillId="0" borderId="0"/>
    <xf numFmtId="3" fontId="4" fillId="0" borderId="0" applyFont="0" applyBorder="0" applyAlignment="0"/>
    <xf numFmtId="3" fontId="4" fillId="0" borderId="0" applyFont="0" applyBorder="0" applyAlignment="0"/>
    <xf numFmtId="3" fontId="4" fillId="0" borderId="0" applyFont="0" applyBorder="0" applyAlignment="0"/>
    <xf numFmtId="3" fontId="4" fillId="0" borderId="0" applyFont="0" applyBorder="0" applyAlignment="0"/>
    <xf numFmtId="3" fontId="4" fillId="0" borderId="0" applyFont="0" applyBorder="0" applyAlignment="0"/>
    <xf numFmtId="3" fontId="4" fillId="0" borderId="0" applyFont="0" applyBorder="0" applyAlignment="0"/>
    <xf numFmtId="3" fontId="4" fillId="0" borderId="0" applyFont="0" applyBorder="0" applyAlignment="0"/>
    <xf numFmtId="3" fontId="4" fillId="0" borderId="0" applyFont="0" applyBorder="0" applyAlignment="0"/>
    <xf numFmtId="3" fontId="4" fillId="0" borderId="0" applyFont="0" applyBorder="0" applyAlignment="0"/>
    <xf numFmtId="3" fontId="4" fillId="0" borderId="0" applyFont="0" applyBorder="0" applyAlignment="0"/>
    <xf numFmtId="3" fontId="4" fillId="0" borderId="0" applyFont="0" applyBorder="0" applyAlignment="0"/>
    <xf numFmtId="3" fontId="4" fillId="0" borderId="0" applyFont="0" applyBorder="0" applyAlignment="0"/>
    <xf numFmtId="3" fontId="4" fillId="0" borderId="0" applyFont="0" applyBorder="0" applyAlignment="0"/>
    <xf numFmtId="3" fontId="4" fillId="0" borderId="0" applyFont="0" applyBorder="0" applyAlignment="0"/>
    <xf numFmtId="2" fontId="2" fillId="0" borderId="0" applyFont="0" applyFill="0" applyBorder="0" applyAlignment="0" applyProtection="0"/>
    <xf numFmtId="0" fontId="2" fillId="30" borderId="0"/>
    <xf numFmtId="0" fontId="4" fillId="0" borderId="0"/>
    <xf numFmtId="0" fontId="2" fillId="31" borderId="0"/>
    <xf numFmtId="0" fontId="127" fillId="0" borderId="59"/>
    <xf numFmtId="0" fontId="127" fillId="0" borderId="59"/>
    <xf numFmtId="0" fontId="25" fillId="0" borderId="1"/>
    <xf numFmtId="0" fontId="9" fillId="0" borderId="59" applyNumberFormat="0" applyAlignment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178" fontId="144" fillId="0" borderId="59" applyFont="0" applyBorder="0" applyAlignment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80" fontId="2" fillId="0" borderId="0" applyNumberFormat="0" applyFill="0" applyBorder="0" applyAlignment="0" applyProtection="0">
      <alignment horizontal="left"/>
    </xf>
    <xf numFmtId="192" fontId="25" fillId="0" borderId="22">
      <alignment horizontal="right" vertical="center"/>
    </xf>
    <xf numFmtId="201" fontId="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172" fontId="164" fillId="0" borderId="22">
      <alignment horizontal="right" vertical="center"/>
    </xf>
    <xf numFmtId="276" fontId="4" fillId="0" borderId="22">
      <alignment horizontal="right" vertical="center"/>
    </xf>
    <xf numFmtId="171" fontId="49" fillId="0" borderId="22">
      <alignment horizontal="right" vertical="center"/>
    </xf>
    <xf numFmtId="192" fontId="25" fillId="0" borderId="22">
      <alignment horizontal="right" vertical="center"/>
    </xf>
    <xf numFmtId="276" fontId="4" fillId="0" borderId="22">
      <alignment horizontal="right" vertical="center"/>
    </xf>
    <xf numFmtId="192" fontId="25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171" fontId="49" fillId="0" borderId="22">
      <alignment horizontal="right" vertical="center"/>
    </xf>
    <xf numFmtId="288" fontId="4" fillId="0" borderId="22">
      <alignment horizontal="right" vertical="center"/>
    </xf>
    <xf numFmtId="197" fontId="4" fillId="0" borderId="22">
      <alignment horizontal="right" vertical="center"/>
    </xf>
    <xf numFmtId="174" fontId="9" fillId="0" borderId="22">
      <alignment horizontal="right" vertical="center"/>
    </xf>
    <xf numFmtId="197" fontId="4" fillId="0" borderId="22">
      <alignment horizontal="right" vertical="center"/>
    </xf>
    <xf numFmtId="197" fontId="4" fillId="0" borderId="22">
      <alignment horizontal="right" vertical="center"/>
    </xf>
    <xf numFmtId="282" fontId="72" fillId="0" borderId="22">
      <alignment horizontal="right" vertical="center"/>
    </xf>
    <xf numFmtId="192" fontId="25" fillId="0" borderId="22">
      <alignment horizontal="right" vertical="center"/>
    </xf>
    <xf numFmtId="172" fontId="164" fillId="0" borderId="22">
      <alignment horizontal="right" vertical="center"/>
    </xf>
    <xf numFmtId="282" fontId="72" fillId="0" borderId="22">
      <alignment horizontal="right" vertical="center"/>
    </xf>
    <xf numFmtId="282" fontId="72" fillId="0" borderId="22">
      <alignment horizontal="right" vertical="center"/>
    </xf>
    <xf numFmtId="192" fontId="25" fillId="0" borderId="22">
      <alignment horizontal="right" vertical="center"/>
    </xf>
    <xf numFmtId="197" fontId="4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97" fontId="4" fillId="0" borderId="22">
      <alignment horizontal="right" vertical="center"/>
    </xf>
    <xf numFmtId="192" fontId="25" fillId="0" borderId="22">
      <alignment horizontal="right" vertical="center"/>
    </xf>
    <xf numFmtId="171" fontId="49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276" fontId="4" fillId="0" borderId="22">
      <alignment horizontal="right" vertical="center"/>
    </xf>
    <xf numFmtId="276" fontId="4" fillId="0" borderId="22">
      <alignment horizontal="right" vertical="center"/>
    </xf>
    <xf numFmtId="192" fontId="25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92" fontId="25" fillId="0" borderId="22">
      <alignment horizontal="right" vertical="center"/>
    </xf>
    <xf numFmtId="201" fontId="4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276" fontId="4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72" fontId="164" fillId="0" borderId="22">
      <alignment horizontal="right" vertical="center"/>
    </xf>
    <xf numFmtId="171" fontId="49" fillId="0" borderId="22">
      <alignment horizontal="right" vertical="center"/>
    </xf>
    <xf numFmtId="192" fontId="25" fillId="0" borderId="22">
      <alignment horizontal="right" vertical="center"/>
    </xf>
    <xf numFmtId="276" fontId="4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171" fontId="49" fillId="0" borderId="22">
      <alignment horizontal="right" vertical="center"/>
    </xf>
    <xf numFmtId="292" fontId="49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282" fontId="72" fillId="0" borderId="22">
      <alignment horizontal="right" vertical="center"/>
    </xf>
    <xf numFmtId="192" fontId="25" fillId="0" borderId="22">
      <alignment horizontal="right" vertical="center"/>
    </xf>
    <xf numFmtId="171" fontId="49" fillId="0" borderId="22">
      <alignment horizontal="right" vertical="center"/>
    </xf>
    <xf numFmtId="192" fontId="25" fillId="0" borderId="22">
      <alignment horizontal="right" vertical="center"/>
    </xf>
    <xf numFmtId="276" fontId="4" fillId="0" borderId="22">
      <alignment horizontal="right" vertical="center"/>
    </xf>
    <xf numFmtId="282" fontId="72" fillId="0" borderId="22">
      <alignment horizontal="right" vertical="center"/>
    </xf>
    <xf numFmtId="282" fontId="72" fillId="0" borderId="22">
      <alignment horizontal="right" vertical="center"/>
    </xf>
    <xf numFmtId="282" fontId="72" fillId="0" borderId="22">
      <alignment horizontal="right" vertical="center"/>
    </xf>
    <xf numFmtId="282" fontId="72" fillId="0" borderId="22">
      <alignment horizontal="right" vertical="center"/>
    </xf>
    <xf numFmtId="276" fontId="4" fillId="0" borderId="22">
      <alignment horizontal="right" vertical="center"/>
    </xf>
    <xf numFmtId="192" fontId="25" fillId="0" borderId="22">
      <alignment horizontal="right" vertical="center"/>
    </xf>
    <xf numFmtId="276" fontId="4" fillId="0" borderId="22">
      <alignment horizontal="right" vertical="center"/>
    </xf>
    <xf numFmtId="201" fontId="4" fillId="0" borderId="22">
      <alignment horizontal="right" vertical="center"/>
    </xf>
    <xf numFmtId="192" fontId="25" fillId="0" borderId="22">
      <alignment horizontal="right" vertical="center"/>
    </xf>
    <xf numFmtId="192" fontId="25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74" fontId="9" fillId="0" borderId="22">
      <alignment horizontal="right" vertical="center"/>
    </xf>
    <xf numFmtId="193" fontId="25" fillId="0" borderId="22">
      <alignment horizontal="center"/>
    </xf>
    <xf numFmtId="0" fontId="25" fillId="0" borderId="0" applyNumberFormat="0" applyFill="0" applyBorder="0" applyAlignment="0" applyProtection="0"/>
    <xf numFmtId="0" fontId="12" fillId="0" borderId="0">
      <alignment vertical="center" wrapText="1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2" fillId="0" borderId="59" applyNumberFormat="0" applyBorder="0" applyAlignment="0"/>
    <xf numFmtId="0" fontId="180" fillId="0" borderId="59">
      <alignment horizontal="center" vertical="center" wrapText="1"/>
    </xf>
    <xf numFmtId="0" fontId="182" fillId="0" borderId="59"/>
    <xf numFmtId="3" fontId="189" fillId="0" borderId="59" applyNumberFormat="0" applyAlignment="0">
      <alignment horizontal="left" wrapText="1"/>
    </xf>
    <xf numFmtId="194" fontId="25" fillId="0" borderId="0"/>
    <xf numFmtId="195" fontId="25" fillId="0" borderId="1"/>
    <xf numFmtId="3" fontId="25" fillId="0" borderId="0" applyNumberFormat="0" applyBorder="0" applyAlignment="0" applyProtection="0">
      <alignment horizontal="centerContinuous"/>
      <protection locked="0"/>
    </xf>
    <xf numFmtId="164" fontId="9" fillId="0" borderId="13">
      <alignment horizontal="left" vertical="top"/>
    </xf>
    <xf numFmtId="0" fontId="49" fillId="0" borderId="48" applyFont="0" applyBorder="0" applyAlignment="0">
      <alignment horizontal="center"/>
    </xf>
    <xf numFmtId="170" fontId="2" fillId="0" borderId="0" applyFont="0" applyFill="0" applyBorder="0" applyAlignment="0" applyProtection="0"/>
    <xf numFmtId="0" fontId="1" fillId="0" borderId="0"/>
    <xf numFmtId="170" fontId="4" fillId="0" borderId="0" applyFont="0" applyFill="0" applyBorder="0" applyAlignment="0" applyProtection="0"/>
    <xf numFmtId="170" fontId="137" fillId="0" borderId="0" applyFont="0" applyFill="0" applyBorder="0" applyAlignment="0" applyProtection="0"/>
    <xf numFmtId="0" fontId="137" fillId="0" borderId="0"/>
    <xf numFmtId="0" fontId="138" fillId="0" borderId="0"/>
    <xf numFmtId="0" fontId="242" fillId="0" borderId="0"/>
    <xf numFmtId="0" fontId="242" fillId="0" borderId="0"/>
    <xf numFmtId="0" fontId="2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</cellStyleXfs>
  <cellXfs count="315">
    <xf numFmtId="0" fontId="0" fillId="0" borderId="0" xfId="0"/>
    <xf numFmtId="0" fontId="137" fillId="0" borderId="0" xfId="0" applyFont="1" applyFill="1" applyAlignment="1">
      <alignment vertical="center"/>
    </xf>
    <xf numFmtId="0" fontId="222" fillId="0" borderId="0" xfId="0" applyFont="1" applyFill="1" applyAlignment="1">
      <alignment vertical="center" wrapText="1"/>
    </xf>
    <xf numFmtId="0" fontId="137" fillId="0" borderId="0" xfId="0" applyFont="1" applyFill="1" applyAlignment="1">
      <alignment horizontal="center" vertical="center" wrapText="1"/>
    </xf>
    <xf numFmtId="0" fontId="222" fillId="0" borderId="0" xfId="0" applyFont="1" applyFill="1" applyAlignment="1">
      <alignment horizontal="center" vertical="center"/>
    </xf>
    <xf numFmtId="0" fontId="222" fillId="0" borderId="0" xfId="0" applyFont="1" applyFill="1" applyAlignment="1">
      <alignment vertical="center"/>
    </xf>
    <xf numFmtId="0" fontId="225" fillId="0" borderId="0" xfId="0" applyFont="1" applyFill="1" applyAlignment="1">
      <alignment vertical="center"/>
    </xf>
    <xf numFmtId="0" fontId="137" fillId="4" borderId="0" xfId="0" applyFont="1" applyFill="1" applyAlignment="1">
      <alignment vertical="center"/>
    </xf>
    <xf numFmtId="0" fontId="225" fillId="4" borderId="0" xfId="0" applyFont="1" applyFill="1" applyAlignment="1">
      <alignment vertical="center"/>
    </xf>
    <xf numFmtId="0" fontId="137" fillId="0" borderId="0" xfId="0" applyFont="1" applyFill="1" applyAlignment="1">
      <alignment horizontal="center" vertical="center"/>
    </xf>
    <xf numFmtId="0" fontId="225" fillId="0" borderId="0" xfId="0" applyFont="1" applyFill="1" applyAlignment="1">
      <alignment horizontal="center" vertical="center" wrapText="1"/>
    </xf>
    <xf numFmtId="0" fontId="222" fillId="34" borderId="8" xfId="0" applyFont="1" applyFill="1" applyBorder="1" applyAlignment="1">
      <alignment vertical="center"/>
    </xf>
    <xf numFmtId="178" fontId="222" fillId="34" borderId="8" xfId="0" applyNumberFormat="1" applyFont="1" applyFill="1" applyBorder="1" applyAlignment="1">
      <alignment vertical="center"/>
    </xf>
    <xf numFmtId="0" fontId="227" fillId="0" borderId="0" xfId="0" applyFont="1" applyFill="1" applyAlignment="1">
      <alignment vertical="center"/>
    </xf>
    <xf numFmtId="0" fontId="222" fillId="0" borderId="8" xfId="0" applyFont="1" applyFill="1" applyBorder="1" applyAlignment="1">
      <alignment vertical="center"/>
    </xf>
    <xf numFmtId="0" fontId="229" fillId="0" borderId="0" xfId="0" applyFont="1" applyFill="1" applyAlignment="1">
      <alignment vertical="center"/>
    </xf>
    <xf numFmtId="0" fontId="222" fillId="4" borderId="8" xfId="0" quotePrefix="1" applyFont="1" applyFill="1" applyBorder="1" applyAlignment="1">
      <alignment horizontal="left" vertical="center" wrapText="1"/>
    </xf>
    <xf numFmtId="0" fontId="222" fillId="4" borderId="52" xfId="0" applyFont="1" applyFill="1" applyBorder="1" applyAlignment="1">
      <alignment horizontal="center" vertical="center"/>
    </xf>
    <xf numFmtId="0" fontId="222" fillId="0" borderId="54" xfId="0" quotePrefix="1" applyFont="1" applyFill="1" applyBorder="1" applyAlignment="1">
      <alignment horizontal="center" vertical="center" wrapText="1"/>
    </xf>
    <xf numFmtId="0" fontId="228" fillId="0" borderId="55" xfId="0" quotePrefix="1" applyFont="1" applyFill="1" applyBorder="1" applyAlignment="1">
      <alignment horizontal="center" vertical="center" wrapText="1"/>
    </xf>
    <xf numFmtId="0" fontId="222" fillId="0" borderId="55" xfId="0" quotePrefix="1" applyFont="1" applyFill="1" applyBorder="1" applyAlignment="1">
      <alignment horizontal="center" vertical="center" wrapText="1"/>
    </xf>
    <xf numFmtId="0" fontId="222" fillId="0" borderId="55" xfId="0" applyFont="1" applyFill="1" applyBorder="1" applyAlignment="1">
      <alignment vertical="center"/>
    </xf>
    <xf numFmtId="0" fontId="222" fillId="0" borderId="56" xfId="0" applyFont="1" applyFill="1" applyBorder="1" applyAlignment="1">
      <alignment vertical="center"/>
    </xf>
    <xf numFmtId="0" fontId="222" fillId="0" borderId="0" xfId="0" applyFont="1" applyFill="1" applyBorder="1" applyAlignment="1">
      <alignment horizontal="center" vertical="center"/>
    </xf>
    <xf numFmtId="0" fontId="222" fillId="0" borderId="0" xfId="0" applyFont="1" applyFill="1" applyBorder="1" applyAlignment="1">
      <alignment vertical="center"/>
    </xf>
    <xf numFmtId="0" fontId="228" fillId="0" borderId="0" xfId="0" applyFont="1" applyFill="1" applyAlignment="1">
      <alignment horizontal="center" vertical="center" wrapText="1"/>
    </xf>
    <xf numFmtId="0" fontId="222" fillId="0" borderId="0" xfId="0" applyFont="1" applyFill="1" applyAlignment="1">
      <alignment horizontal="center" vertical="center" wrapText="1"/>
    </xf>
    <xf numFmtId="0" fontId="137" fillId="0" borderId="0" xfId="0" applyFont="1" applyFill="1" applyAlignment="1">
      <alignment vertical="center" wrapText="1"/>
    </xf>
    <xf numFmtId="0" fontId="228" fillId="0" borderId="8" xfId="0" applyFont="1" applyFill="1" applyBorder="1" applyAlignment="1">
      <alignment horizontal="center" vertical="center" wrapText="1"/>
    </xf>
    <xf numFmtId="0" fontId="102" fillId="0" borderId="8" xfId="0" applyFont="1" applyFill="1" applyBorder="1" applyAlignment="1">
      <alignment horizontal="center" vertical="center" wrapText="1"/>
    </xf>
    <xf numFmtId="0" fontId="224" fillId="0" borderId="50" xfId="0" applyFont="1" applyFill="1" applyBorder="1" applyAlignment="1">
      <alignment horizontal="center" vertical="center" wrapText="1"/>
    </xf>
    <xf numFmtId="0" fontId="224" fillId="0" borderId="35" xfId="0" applyFont="1" applyFill="1" applyBorder="1" applyAlignment="1">
      <alignment horizontal="center" vertical="center" wrapText="1"/>
    </xf>
    <xf numFmtId="0" fontId="224" fillId="0" borderId="52" xfId="0" applyFont="1" applyFill="1" applyBorder="1" applyAlignment="1">
      <alignment horizontal="center" vertical="center"/>
    </xf>
    <xf numFmtId="0" fontId="226" fillId="0" borderId="8" xfId="0" applyFont="1" applyFill="1" applyBorder="1" applyAlignment="1">
      <alignment horizontal="left" vertical="center" wrapText="1"/>
    </xf>
    <xf numFmtId="0" fontId="224" fillId="0" borderId="8" xfId="0" applyFont="1" applyFill="1" applyBorder="1" applyAlignment="1">
      <alignment horizontal="left" vertical="center" wrapText="1"/>
    </xf>
    <xf numFmtId="0" fontId="222" fillId="0" borderId="52" xfId="0" applyFont="1" applyFill="1" applyBorder="1" applyAlignment="1">
      <alignment horizontal="center" vertical="center"/>
    </xf>
    <xf numFmtId="0" fontId="223" fillId="0" borderId="0" xfId="0" applyFont="1" applyFill="1" applyAlignment="1"/>
    <xf numFmtId="0" fontId="222" fillId="0" borderId="8" xfId="0" applyFont="1" applyFill="1" applyBorder="1" applyAlignment="1">
      <alignment vertical="center" wrapText="1"/>
    </xf>
    <xf numFmtId="0" fontId="222" fillId="0" borderId="8" xfId="0" applyFont="1" applyFill="1" applyBorder="1" applyAlignment="1">
      <alignment horizontal="left" vertical="center" wrapText="1"/>
    </xf>
    <xf numFmtId="0" fontId="224" fillId="0" borderId="49" xfId="0" applyFont="1" applyFill="1" applyBorder="1" applyAlignment="1">
      <alignment horizontal="center" vertical="center" wrapText="1"/>
    </xf>
    <xf numFmtId="0" fontId="231" fillId="0" borderId="0" xfId="0" applyFont="1" applyFill="1" applyAlignment="1">
      <alignment vertical="center"/>
    </xf>
    <xf numFmtId="0" fontId="232" fillId="0" borderId="0" xfId="0" applyFont="1" applyFill="1" applyAlignment="1">
      <alignment horizontal="center" vertical="center" wrapText="1"/>
    </xf>
    <xf numFmtId="0" fontId="232" fillId="0" borderId="0" xfId="0" applyFont="1" applyFill="1" applyAlignment="1">
      <alignment vertical="center"/>
    </xf>
    <xf numFmtId="0" fontId="233" fillId="0" borderId="0" xfId="0" applyFont="1" applyFill="1" applyAlignment="1">
      <alignment vertical="center"/>
    </xf>
    <xf numFmtId="0" fontId="234" fillId="0" borderId="0" xfId="0" applyFont="1" applyFill="1" applyAlignment="1">
      <alignment vertical="center"/>
    </xf>
    <xf numFmtId="0" fontId="231" fillId="4" borderId="0" xfId="0" applyFont="1" applyFill="1" applyAlignment="1">
      <alignment vertical="center"/>
    </xf>
    <xf numFmtId="0" fontId="232" fillId="4" borderId="0" xfId="0" applyFont="1" applyFill="1" applyAlignment="1">
      <alignment vertical="center"/>
    </xf>
    <xf numFmtId="0" fontId="222" fillId="0" borderId="53" xfId="0" applyFont="1" applyFill="1" applyBorder="1" applyAlignment="1">
      <alignment horizontal="right" vertical="center"/>
    </xf>
    <xf numFmtId="0" fontId="222" fillId="34" borderId="8" xfId="0" applyFont="1" applyFill="1" applyBorder="1" applyAlignment="1">
      <alignment horizontal="right" vertical="center"/>
    </xf>
    <xf numFmtId="0" fontId="224" fillId="0" borderId="0" xfId="0" applyFont="1" applyFill="1" applyAlignment="1"/>
    <xf numFmtId="0" fontId="224" fillId="0" borderId="51" xfId="0" applyFont="1" applyFill="1" applyBorder="1" applyAlignment="1">
      <alignment horizontal="center" vertical="center"/>
    </xf>
    <xf numFmtId="0" fontId="224" fillId="0" borderId="15" xfId="0" applyFont="1" applyFill="1" applyBorder="1" applyAlignment="1">
      <alignment vertical="center" wrapText="1"/>
    </xf>
    <xf numFmtId="176" fontId="102" fillId="0" borderId="15" xfId="563" applyNumberFormat="1" applyFont="1" applyFill="1" applyBorder="1" applyAlignment="1">
      <alignment horizontal="center" vertical="center" wrapText="1"/>
    </xf>
    <xf numFmtId="176" fontId="224" fillId="0" borderId="15" xfId="563" applyNumberFormat="1" applyFont="1" applyFill="1" applyBorder="1" applyAlignment="1">
      <alignment horizontal="center" vertical="center" wrapText="1"/>
    </xf>
    <xf numFmtId="0" fontId="224" fillId="0" borderId="15" xfId="0" applyFont="1" applyFill="1" applyBorder="1" applyAlignment="1">
      <alignment vertical="center"/>
    </xf>
    <xf numFmtId="0" fontId="224" fillId="0" borderId="57" xfId="0" applyFont="1" applyFill="1" applyBorder="1" applyAlignment="1">
      <alignment vertical="center"/>
    </xf>
    <xf numFmtId="176" fontId="102" fillId="0" borderId="8" xfId="563" applyNumberFormat="1" applyFont="1" applyFill="1" applyBorder="1" applyAlignment="1">
      <alignment horizontal="center" vertical="center" wrapText="1"/>
    </xf>
    <xf numFmtId="176" fontId="224" fillId="0" borderId="8" xfId="563" applyNumberFormat="1" applyFont="1" applyFill="1" applyBorder="1" applyAlignment="1">
      <alignment horizontal="center" vertical="center" wrapText="1"/>
    </xf>
    <xf numFmtId="0" fontId="224" fillId="0" borderId="8" xfId="0" applyFont="1" applyFill="1" applyBorder="1" applyAlignment="1">
      <alignment vertical="center"/>
    </xf>
    <xf numFmtId="0" fontId="224" fillId="0" borderId="53" xfId="0" applyFont="1" applyFill="1" applyBorder="1" applyAlignment="1">
      <alignment vertical="center"/>
    </xf>
    <xf numFmtId="176" fontId="228" fillId="0" borderId="8" xfId="563" applyNumberFormat="1" applyFont="1" applyFill="1" applyBorder="1" applyAlignment="1">
      <alignment horizontal="center" vertical="center" wrapText="1"/>
    </xf>
    <xf numFmtId="176" fontId="222" fillId="0" borderId="8" xfId="563" applyNumberFormat="1" applyFont="1" applyFill="1" applyBorder="1" applyAlignment="1">
      <alignment horizontal="center" vertical="center" wrapText="1"/>
    </xf>
    <xf numFmtId="0" fontId="222" fillId="0" borderId="53" xfId="0" applyFont="1" applyFill="1" applyBorder="1" applyAlignment="1">
      <alignment vertical="center"/>
    </xf>
    <xf numFmtId="176" fontId="222" fillId="0" borderId="8" xfId="563" applyNumberFormat="1" applyFont="1" applyFill="1" applyBorder="1" applyAlignment="1">
      <alignment horizontal="center" vertical="center"/>
    </xf>
    <xf numFmtId="176" fontId="222" fillId="0" borderId="53" xfId="563" applyNumberFormat="1" applyFont="1" applyFill="1" applyBorder="1" applyAlignment="1">
      <alignment horizontal="center" vertical="center"/>
    </xf>
    <xf numFmtId="0" fontId="231" fillId="0" borderId="0" xfId="0" applyFont="1" applyFill="1" applyAlignment="1">
      <alignment horizontal="center" vertical="center"/>
    </xf>
    <xf numFmtId="170" fontId="222" fillId="0" borderId="8" xfId="563" applyNumberFormat="1" applyFont="1" applyFill="1" applyBorder="1" applyAlignment="1">
      <alignment horizontal="center" vertical="center" wrapText="1"/>
    </xf>
    <xf numFmtId="178" fontId="222" fillId="34" borderId="8" xfId="563" applyNumberFormat="1" applyFont="1" applyFill="1" applyBorder="1" applyAlignment="1">
      <alignment horizontal="center" vertical="center" wrapText="1"/>
    </xf>
    <xf numFmtId="178" fontId="222" fillId="0" borderId="53" xfId="563" applyNumberFormat="1" applyFont="1" applyFill="1" applyBorder="1" applyAlignment="1">
      <alignment vertical="center"/>
    </xf>
    <xf numFmtId="176" fontId="222" fillId="0" borderId="8" xfId="563" applyNumberFormat="1" applyFont="1" applyFill="1" applyBorder="1" applyAlignment="1">
      <alignment vertical="center"/>
    </xf>
    <xf numFmtId="176" fontId="222" fillId="0" borderId="53" xfId="563" applyNumberFormat="1" applyFont="1" applyFill="1" applyBorder="1" applyAlignment="1">
      <alignment vertical="center"/>
    </xf>
    <xf numFmtId="176" fontId="222" fillId="34" borderId="8" xfId="563" applyNumberFormat="1" applyFont="1" applyFill="1" applyBorder="1" applyAlignment="1">
      <alignment horizontal="center" vertical="center" wrapText="1"/>
    </xf>
    <xf numFmtId="176" fontId="222" fillId="34" borderId="8" xfId="563" applyNumberFormat="1" applyFont="1" applyFill="1" applyBorder="1" applyAlignment="1">
      <alignment vertical="center"/>
    </xf>
    <xf numFmtId="178" fontId="222" fillId="0" borderId="8" xfId="563" applyNumberFormat="1" applyFont="1" applyFill="1" applyBorder="1" applyAlignment="1">
      <alignment vertical="center"/>
    </xf>
    <xf numFmtId="170" fontId="222" fillId="34" borderId="8" xfId="563" applyFont="1" applyFill="1" applyBorder="1" applyAlignment="1">
      <alignment vertical="center"/>
    </xf>
    <xf numFmtId="311" fontId="224" fillId="0" borderId="8" xfId="0" applyNumberFormat="1" applyFont="1" applyFill="1" applyBorder="1" applyAlignment="1">
      <alignment vertical="center"/>
    </xf>
    <xf numFmtId="176" fontId="222" fillId="34" borderId="8" xfId="563" applyNumberFormat="1" applyFont="1" applyFill="1" applyBorder="1" applyAlignment="1">
      <alignment horizontal="right" vertical="center" wrapText="1"/>
    </xf>
    <xf numFmtId="176" fontId="222" fillId="34" borderId="8" xfId="0" applyNumberFormat="1" applyFont="1" applyFill="1" applyBorder="1" applyAlignment="1">
      <alignment horizontal="right" vertical="center"/>
    </xf>
    <xf numFmtId="176" fontId="226" fillId="34" borderId="8" xfId="563" applyNumberFormat="1" applyFont="1" applyFill="1" applyBorder="1" applyAlignment="1">
      <alignment horizontal="right" vertical="center" wrapText="1"/>
    </xf>
    <xf numFmtId="311" fontId="226" fillId="34" borderId="8" xfId="0" applyNumberFormat="1" applyFont="1" applyFill="1" applyBorder="1" applyAlignment="1">
      <alignment horizontal="right" vertical="center"/>
    </xf>
    <xf numFmtId="0" fontId="226" fillId="34" borderId="8" xfId="0" applyFont="1" applyFill="1" applyBorder="1" applyAlignment="1">
      <alignment horizontal="right" vertical="center"/>
    </xf>
    <xf numFmtId="2" fontId="226" fillId="0" borderId="53" xfId="0" applyNumberFormat="1" applyFont="1" applyFill="1" applyBorder="1" applyAlignment="1">
      <alignment horizontal="right" vertical="center"/>
    </xf>
    <xf numFmtId="0" fontId="222" fillId="0" borderId="8" xfId="0" quotePrefix="1" applyFont="1" applyFill="1" applyBorder="1" applyAlignment="1">
      <alignment horizontal="left" vertical="center" wrapText="1"/>
    </xf>
    <xf numFmtId="170" fontId="222" fillId="34" borderId="8" xfId="563" applyNumberFormat="1" applyFont="1" applyFill="1" applyBorder="1" applyAlignment="1">
      <alignment horizontal="right" vertical="center" wrapText="1"/>
    </xf>
    <xf numFmtId="176" fontId="222" fillId="0" borderId="53" xfId="0" applyNumberFormat="1" applyFont="1" applyFill="1" applyBorder="1" applyAlignment="1">
      <alignment horizontal="right" vertical="center"/>
    </xf>
    <xf numFmtId="2" fontId="226" fillId="34" borderId="8" xfId="0" applyNumberFormat="1" applyFont="1" applyFill="1" applyBorder="1" applyAlignment="1">
      <alignment horizontal="right" vertical="center"/>
    </xf>
    <xf numFmtId="313" fontId="222" fillId="0" borderId="8" xfId="563" applyNumberFormat="1" applyFont="1" applyFill="1" applyBorder="1" applyAlignment="1">
      <alignment horizontal="center" vertical="center" wrapText="1"/>
    </xf>
    <xf numFmtId="313" fontId="222" fillId="0" borderId="53" xfId="0" applyNumberFormat="1" applyFont="1" applyFill="1" applyBorder="1" applyAlignment="1">
      <alignment vertical="center"/>
    </xf>
    <xf numFmtId="176" fontId="222" fillId="0" borderId="53" xfId="0" applyNumberFormat="1" applyFont="1" applyFill="1" applyBorder="1" applyAlignment="1">
      <alignment vertical="center"/>
    </xf>
    <xf numFmtId="9" fontId="228" fillId="0" borderId="8" xfId="0" applyNumberFormat="1" applyFont="1" applyFill="1" applyBorder="1" applyAlignment="1">
      <alignment horizontal="center" vertical="center" wrapText="1"/>
    </xf>
    <xf numFmtId="9" fontId="102" fillId="0" borderId="8" xfId="0" applyNumberFormat="1" applyFont="1" applyFill="1" applyBorder="1" applyAlignment="1">
      <alignment horizontal="center" vertical="center" wrapText="1"/>
    </xf>
    <xf numFmtId="170" fontId="222" fillId="0" borderId="8" xfId="0" applyNumberFormat="1" applyFont="1" applyFill="1" applyBorder="1" applyAlignment="1">
      <alignment vertical="center"/>
    </xf>
    <xf numFmtId="170" fontId="222" fillId="0" borderId="53" xfId="0" applyNumberFormat="1" applyFont="1" applyFill="1" applyBorder="1" applyAlignment="1">
      <alignment vertical="center"/>
    </xf>
    <xf numFmtId="170" fontId="222" fillId="0" borderId="8" xfId="563" applyNumberFormat="1" applyFont="1" applyFill="1" applyBorder="1" applyAlignment="1">
      <alignment horizontal="right" vertical="center" wrapText="1"/>
    </xf>
    <xf numFmtId="16" fontId="222" fillId="0" borderId="53" xfId="0" applyNumberFormat="1" applyFont="1" applyFill="1" applyBorder="1" applyAlignment="1">
      <alignment horizontal="right" vertical="center"/>
    </xf>
    <xf numFmtId="178" fontId="222" fillId="0" borderId="8" xfId="563" applyNumberFormat="1" applyFont="1" applyFill="1" applyBorder="1" applyAlignment="1">
      <alignment horizontal="center" vertical="center" wrapText="1"/>
    </xf>
    <xf numFmtId="178" fontId="222" fillId="0" borderId="8" xfId="0" applyNumberFormat="1" applyFont="1" applyFill="1" applyBorder="1" applyAlignment="1">
      <alignment vertical="center"/>
    </xf>
    <xf numFmtId="178" fontId="222" fillId="0" borderId="53" xfId="0" applyNumberFormat="1" applyFont="1" applyFill="1" applyBorder="1" applyAlignment="1">
      <alignment vertical="center"/>
    </xf>
    <xf numFmtId="176" fontId="222" fillId="0" borderId="8" xfId="0" applyNumberFormat="1" applyFont="1" applyFill="1" applyBorder="1" applyAlignment="1">
      <alignment vertical="center"/>
    </xf>
    <xf numFmtId="312" fontId="222" fillId="0" borderId="8" xfId="0" applyNumberFormat="1" applyFont="1" applyFill="1" applyBorder="1" applyAlignment="1">
      <alignment vertical="center"/>
    </xf>
    <xf numFmtId="312" fontId="222" fillId="0" borderId="53" xfId="0" applyNumberFormat="1" applyFont="1" applyFill="1" applyBorder="1" applyAlignment="1">
      <alignment vertical="center"/>
    </xf>
    <xf numFmtId="0" fontId="228" fillId="0" borderId="8" xfId="0" quotePrefix="1" applyFont="1" applyFill="1" applyBorder="1" applyAlignment="1">
      <alignment horizontal="center" vertical="center" wrapText="1"/>
    </xf>
    <xf numFmtId="0" fontId="224" fillId="0" borderId="52" xfId="0" quotePrefix="1" applyFont="1" applyFill="1" applyBorder="1" applyAlignment="1">
      <alignment horizontal="center" vertical="center" wrapText="1"/>
    </xf>
    <xf numFmtId="0" fontId="222" fillId="0" borderId="8" xfId="0" quotePrefix="1" applyFont="1" applyFill="1" applyBorder="1" applyAlignment="1">
      <alignment horizontal="right" vertical="center" wrapText="1"/>
    </xf>
    <xf numFmtId="0" fontId="222" fillId="0" borderId="8" xfId="0" applyFont="1" applyFill="1" applyBorder="1" applyAlignment="1">
      <alignment horizontal="right" vertical="center"/>
    </xf>
    <xf numFmtId="0" fontId="222" fillId="0" borderId="52" xfId="0" quotePrefix="1" applyFont="1" applyFill="1" applyBorder="1" applyAlignment="1">
      <alignment horizontal="center" vertical="center" wrapText="1"/>
    </xf>
    <xf numFmtId="178" fontId="222" fillId="0" borderId="8" xfId="563" quotePrefix="1" applyNumberFormat="1" applyFont="1" applyFill="1" applyBorder="1" applyAlignment="1">
      <alignment horizontal="center" vertical="center" wrapText="1"/>
    </xf>
    <xf numFmtId="0" fontId="224" fillId="0" borderId="8" xfId="0" quotePrefix="1" applyFont="1" applyFill="1" applyBorder="1" applyAlignment="1">
      <alignment horizontal="center" vertical="center" wrapText="1"/>
    </xf>
    <xf numFmtId="0" fontId="224" fillId="0" borderId="8" xfId="0" quotePrefix="1" applyFont="1" applyFill="1" applyBorder="1" applyAlignment="1">
      <alignment horizontal="left" vertical="center" wrapText="1"/>
    </xf>
    <xf numFmtId="0" fontId="102" fillId="0" borderId="8" xfId="0" quotePrefix="1" applyFont="1" applyFill="1" applyBorder="1" applyAlignment="1">
      <alignment horizontal="center" vertical="center" wrapText="1"/>
    </xf>
    <xf numFmtId="0" fontId="224" fillId="0" borderId="8" xfId="0" quotePrefix="1" applyFont="1" applyFill="1" applyBorder="1" applyAlignment="1">
      <alignment horizontal="right" vertical="center" wrapText="1"/>
    </xf>
    <xf numFmtId="0" fontId="224" fillId="0" borderId="8" xfId="0" applyFont="1" applyFill="1" applyBorder="1" applyAlignment="1">
      <alignment horizontal="right" vertical="center"/>
    </xf>
    <xf numFmtId="0" fontId="224" fillId="0" borderId="53" xfId="0" applyFont="1" applyFill="1" applyBorder="1" applyAlignment="1">
      <alignment horizontal="right" vertical="center"/>
    </xf>
    <xf numFmtId="0" fontId="222" fillId="0" borderId="8" xfId="0" applyFont="1" applyFill="1" applyBorder="1"/>
    <xf numFmtId="0" fontId="222" fillId="0" borderId="53" xfId="0" applyFont="1" applyFill="1" applyBorder="1"/>
    <xf numFmtId="0" fontId="222" fillId="0" borderId="55" xfId="0" quotePrefix="1" applyFont="1" applyFill="1" applyBorder="1" applyAlignment="1">
      <alignment horizontal="left" vertical="center" wrapText="1"/>
    </xf>
    <xf numFmtId="0" fontId="222" fillId="0" borderId="0" xfId="0" quotePrefix="1" applyFont="1" applyFill="1" applyBorder="1" applyAlignment="1">
      <alignment horizontal="center" vertical="center" wrapText="1"/>
    </xf>
    <xf numFmtId="0" fontId="230" fillId="0" borderId="0" xfId="0" applyFont="1" applyFill="1" applyBorder="1" applyAlignment="1">
      <alignment horizontal="center" vertical="center"/>
    </xf>
    <xf numFmtId="176" fontId="224" fillId="0" borderId="53" xfId="563" applyNumberFormat="1" applyFont="1" applyFill="1" applyBorder="1" applyAlignment="1">
      <alignment horizontal="right" vertical="center"/>
    </xf>
    <xf numFmtId="0" fontId="224" fillId="4" borderId="52" xfId="0" applyFont="1" applyFill="1" applyBorder="1" applyAlignment="1">
      <alignment horizontal="center" vertical="center"/>
    </xf>
    <xf numFmtId="0" fontId="224" fillId="4" borderId="8" xfId="0" applyFont="1" applyFill="1" applyBorder="1" applyAlignment="1">
      <alignment horizontal="left" vertical="center" wrapText="1"/>
    </xf>
    <xf numFmtId="176" fontId="222" fillId="4" borderId="8" xfId="563" applyNumberFormat="1" applyFont="1" applyFill="1" applyBorder="1" applyAlignment="1">
      <alignment horizontal="center" vertical="center" wrapText="1"/>
    </xf>
    <xf numFmtId="176" fontId="226" fillId="0" borderId="8" xfId="563" applyNumberFormat="1" applyFont="1" applyFill="1" applyBorder="1" applyAlignment="1">
      <alignment horizontal="center" vertical="center" wrapText="1"/>
    </xf>
    <xf numFmtId="176" fontId="226" fillId="0" borderId="8" xfId="563" applyNumberFormat="1" applyFont="1" applyFill="1" applyBorder="1" applyAlignment="1">
      <alignment vertical="center"/>
    </xf>
    <xf numFmtId="176" fontId="226" fillId="0" borderId="53" xfId="563" applyNumberFormat="1" applyFont="1" applyFill="1" applyBorder="1" applyAlignment="1">
      <alignment vertical="center"/>
    </xf>
    <xf numFmtId="176" fontId="226" fillId="34" borderId="8" xfId="563" applyNumberFormat="1" applyFont="1" applyFill="1" applyBorder="1" applyAlignment="1">
      <alignment horizontal="center" vertical="center" wrapText="1"/>
    </xf>
    <xf numFmtId="176" fontId="226" fillId="34" borderId="8" xfId="563" applyNumberFormat="1" applyFont="1" applyFill="1" applyBorder="1" applyAlignment="1">
      <alignment vertical="center"/>
    </xf>
    <xf numFmtId="176" fontId="224" fillId="34" borderId="8" xfId="563" applyNumberFormat="1" applyFont="1" applyFill="1" applyBorder="1" applyAlignment="1">
      <alignment vertical="center"/>
    </xf>
    <xf numFmtId="178" fontId="224" fillId="0" borderId="8" xfId="563" applyNumberFormat="1" applyFont="1" applyFill="1" applyBorder="1" applyAlignment="1">
      <alignment vertical="center"/>
    </xf>
    <xf numFmtId="178" fontId="224" fillId="0" borderId="53" xfId="563" applyNumberFormat="1" applyFont="1" applyFill="1" applyBorder="1" applyAlignment="1">
      <alignment vertical="center"/>
    </xf>
    <xf numFmtId="176" fontId="228" fillId="4" borderId="8" xfId="563" applyNumberFormat="1" applyFont="1" applyFill="1" applyBorder="1" applyAlignment="1">
      <alignment horizontal="center" vertical="center" wrapText="1"/>
    </xf>
    <xf numFmtId="0" fontId="222" fillId="4" borderId="53" xfId="0" applyFont="1" applyFill="1" applyBorder="1" applyAlignment="1">
      <alignment vertical="center"/>
    </xf>
    <xf numFmtId="176" fontId="224" fillId="4" borderId="8" xfId="563" applyNumberFormat="1" applyFont="1" applyFill="1" applyBorder="1" applyAlignment="1">
      <alignment horizontal="center" vertical="center" wrapText="1"/>
    </xf>
    <xf numFmtId="0" fontId="224" fillId="4" borderId="8" xfId="0" applyFont="1" applyFill="1" applyBorder="1" applyAlignment="1">
      <alignment vertical="center"/>
    </xf>
    <xf numFmtId="0" fontId="224" fillId="4" borderId="53" xfId="0" applyFont="1" applyFill="1" applyBorder="1" applyAlignment="1">
      <alignment vertical="center"/>
    </xf>
    <xf numFmtId="1" fontId="224" fillId="0" borderId="8" xfId="563" applyNumberFormat="1" applyFont="1" applyFill="1" applyBorder="1" applyAlignment="1">
      <alignment horizontal="right" vertical="center" wrapText="1"/>
    </xf>
    <xf numFmtId="1" fontId="224" fillId="0" borderId="8" xfId="0" applyNumberFormat="1" applyFont="1" applyFill="1" applyBorder="1" applyAlignment="1">
      <alignment vertical="center"/>
    </xf>
    <xf numFmtId="1" fontId="224" fillId="0" borderId="53" xfId="0" applyNumberFormat="1" applyFont="1" applyFill="1" applyBorder="1" applyAlignment="1">
      <alignment vertical="center"/>
    </xf>
    <xf numFmtId="176" fontId="224" fillId="0" borderId="8" xfId="544" quotePrefix="1" applyNumberFormat="1" applyFont="1" applyFill="1" applyBorder="1" applyAlignment="1">
      <alignment horizontal="right" vertical="center" wrapText="1"/>
    </xf>
    <xf numFmtId="176" fontId="224" fillId="0" borderId="8" xfId="544" applyNumberFormat="1" applyFont="1" applyFill="1" applyBorder="1" applyAlignment="1">
      <alignment horizontal="right" vertical="center"/>
    </xf>
    <xf numFmtId="176" fontId="224" fillId="0" borderId="8" xfId="544" applyNumberFormat="1" applyFont="1" applyFill="1" applyBorder="1" applyAlignment="1">
      <alignment vertical="center"/>
    </xf>
    <xf numFmtId="176" fontId="224" fillId="0" borderId="53" xfId="544" applyNumberFormat="1" applyFont="1" applyFill="1" applyBorder="1" applyAlignment="1">
      <alignment vertical="center"/>
    </xf>
    <xf numFmtId="0" fontId="222" fillId="52" borderId="8" xfId="0" applyFont="1" applyFill="1" applyBorder="1" applyAlignment="1">
      <alignment horizontal="left" vertical="center" wrapText="1"/>
    </xf>
    <xf numFmtId="0" fontId="224" fillId="52" borderId="52" xfId="0" applyFont="1" applyFill="1" applyBorder="1" applyAlignment="1">
      <alignment horizontal="center" vertical="center"/>
    </xf>
    <xf numFmtId="176" fontId="102" fillId="52" borderId="8" xfId="563" applyNumberFormat="1" applyFont="1" applyFill="1" applyBorder="1" applyAlignment="1">
      <alignment horizontal="center" vertical="center" wrapText="1"/>
    </xf>
    <xf numFmtId="170" fontId="222" fillId="52" borderId="8" xfId="563" applyNumberFormat="1" applyFont="1" applyFill="1" applyBorder="1" applyAlignment="1">
      <alignment horizontal="center" vertical="center" wrapText="1"/>
    </xf>
    <xf numFmtId="170" fontId="222" fillId="52" borderId="8" xfId="0" applyNumberFormat="1" applyFont="1" applyFill="1" applyBorder="1" applyAlignment="1">
      <alignment vertical="center"/>
    </xf>
    <xf numFmtId="170" fontId="222" fillId="52" borderId="53" xfId="0" applyNumberFormat="1" applyFont="1" applyFill="1" applyBorder="1" applyAlignment="1">
      <alignment vertical="center"/>
    </xf>
    <xf numFmtId="0" fontId="229" fillId="52" borderId="0" xfId="0" applyFont="1" applyFill="1" applyAlignment="1">
      <alignment vertical="center"/>
    </xf>
    <xf numFmtId="0" fontId="234" fillId="52" borderId="0" xfId="0" applyFont="1" applyFill="1" applyAlignment="1">
      <alignment vertical="center"/>
    </xf>
    <xf numFmtId="0" fontId="237" fillId="0" borderId="0" xfId="0" applyFont="1" applyAlignment="1">
      <alignment vertical="center" wrapText="1"/>
    </xf>
    <xf numFmtId="0" fontId="238" fillId="0" borderId="1" xfId="0" applyFont="1" applyBorder="1" applyAlignment="1">
      <alignment horizontal="center" vertical="center" wrapText="1"/>
    </xf>
    <xf numFmtId="0" fontId="238" fillId="0" borderId="0" xfId="0" applyFont="1" applyAlignment="1">
      <alignment horizontal="center" vertical="center" wrapText="1"/>
    </xf>
    <xf numFmtId="0" fontId="237" fillId="0" borderId="27" xfId="0" applyFont="1" applyBorder="1" applyAlignment="1">
      <alignment horizontal="center" vertical="center" wrapText="1"/>
    </xf>
    <xf numFmtId="0" fontId="237" fillId="0" borderId="27" xfId="0" applyFont="1" applyBorder="1" applyAlignment="1">
      <alignment vertical="center" wrapText="1"/>
    </xf>
    <xf numFmtId="14" fontId="237" fillId="0" borderId="27" xfId="0" applyNumberFormat="1" applyFont="1" applyBorder="1" applyAlignment="1">
      <alignment vertical="center" wrapText="1"/>
    </xf>
    <xf numFmtId="0" fontId="237" fillId="0" borderId="59" xfId="0" applyFont="1" applyBorder="1" applyAlignment="1">
      <alignment horizontal="center" vertical="center" wrapText="1"/>
    </xf>
    <xf numFmtId="0" fontId="237" fillId="0" borderId="59" xfId="0" applyFont="1" applyBorder="1" applyAlignment="1">
      <alignment vertical="center" wrapText="1"/>
    </xf>
    <xf numFmtId="14" fontId="237" fillId="0" borderId="59" xfId="0" applyNumberFormat="1" applyFont="1" applyBorder="1" applyAlignment="1">
      <alignment vertical="center" wrapText="1"/>
    </xf>
    <xf numFmtId="0" fontId="237" fillId="0" borderId="60" xfId="0" applyFont="1" applyBorder="1" applyAlignment="1">
      <alignment horizontal="center" vertical="center" wrapText="1"/>
    </xf>
    <xf numFmtId="0" fontId="237" fillId="0" borderId="60" xfId="0" applyFont="1" applyBorder="1" applyAlignment="1">
      <alignment vertical="center" wrapText="1"/>
    </xf>
    <xf numFmtId="0" fontId="237" fillId="0" borderId="0" xfId="0" applyFont="1" applyAlignment="1">
      <alignment horizontal="center" vertical="center" wrapText="1"/>
    </xf>
    <xf numFmtId="178" fontId="225" fillId="0" borderId="59" xfId="544" applyNumberFormat="1" applyFont="1" applyFill="1" applyBorder="1" applyAlignment="1">
      <alignment horizontal="right" vertical="center" wrapText="1"/>
    </xf>
    <xf numFmtId="188" fontId="225" fillId="0" borderId="0" xfId="1390" applyFont="1" applyFill="1" applyAlignment="1">
      <alignment vertical="center" wrapText="1"/>
    </xf>
    <xf numFmtId="178" fontId="137" fillId="0" borderId="59" xfId="544" applyNumberFormat="1" applyFont="1" applyFill="1" applyBorder="1" applyAlignment="1">
      <alignment horizontal="right" vertical="center" wrapText="1"/>
    </xf>
    <xf numFmtId="188" fontId="137" fillId="0" borderId="0" xfId="1390" applyFont="1" applyFill="1" applyAlignment="1">
      <alignment vertical="center" wrapText="1"/>
    </xf>
    <xf numFmtId="188" fontId="225" fillId="0" borderId="59" xfId="1390" applyFont="1" applyFill="1" applyBorder="1" applyAlignment="1">
      <alignment horizontal="left" vertical="center" wrapText="1"/>
    </xf>
    <xf numFmtId="188" fontId="137" fillId="0" borderId="59" xfId="1390" applyFont="1" applyFill="1" applyBorder="1" applyAlignment="1">
      <alignment vertical="center" wrapText="1"/>
    </xf>
    <xf numFmtId="188" fontId="225" fillId="0" borderId="59" xfId="1390" applyFont="1" applyFill="1" applyBorder="1" applyAlignment="1">
      <alignment vertical="center" wrapText="1"/>
    </xf>
    <xf numFmtId="3" fontId="137" fillId="0" borderId="59" xfId="1390" applyNumberFormat="1" applyFont="1" applyFill="1" applyBorder="1" applyAlignment="1">
      <alignment vertical="center" wrapText="1"/>
    </xf>
    <xf numFmtId="178" fontId="137" fillId="0" borderId="0" xfId="544" applyNumberFormat="1" applyFont="1" applyFill="1" applyAlignment="1">
      <alignment vertical="center" wrapText="1"/>
    </xf>
    <xf numFmtId="178" fontId="225" fillId="0" borderId="0" xfId="544" applyNumberFormat="1" applyFont="1" applyFill="1" applyAlignment="1">
      <alignment vertical="center" wrapText="1"/>
    </xf>
    <xf numFmtId="188" fontId="239" fillId="0" borderId="0" xfId="1390" applyFont="1" applyFill="1" applyAlignment="1">
      <alignment vertical="center" wrapText="1"/>
    </xf>
    <xf numFmtId="188" fontId="240" fillId="0" borderId="0" xfId="1390" applyFont="1" applyFill="1" applyAlignment="1">
      <alignment horizontal="right" vertical="center" wrapText="1"/>
    </xf>
    <xf numFmtId="170" fontId="225" fillId="0" borderId="0" xfId="544" applyFont="1" applyFill="1" applyAlignment="1">
      <alignment vertical="center" wrapText="1"/>
    </xf>
    <xf numFmtId="170" fontId="225" fillId="0" borderId="0" xfId="544" applyNumberFormat="1" applyFont="1" applyFill="1" applyAlignment="1">
      <alignment vertical="center" wrapText="1"/>
    </xf>
    <xf numFmtId="188" fontId="137" fillId="0" borderId="0" xfId="1390" applyFont="1" applyFill="1"/>
    <xf numFmtId="3" fontId="225" fillId="0" borderId="59" xfId="2733" applyNumberFormat="1" applyFont="1" applyFill="1" applyBorder="1" applyAlignment="1">
      <alignment horizontal="right" vertical="center"/>
    </xf>
    <xf numFmtId="312" fontId="225" fillId="53" borderId="0" xfId="2734" applyNumberFormat="1" applyFont="1" applyFill="1" applyBorder="1" applyAlignment="1">
      <alignment vertical="center" wrapText="1"/>
    </xf>
    <xf numFmtId="0" fontId="137" fillId="53" borderId="0" xfId="0" applyFont="1" applyFill="1"/>
    <xf numFmtId="312" fontId="227" fillId="53" borderId="0" xfId="2734" applyNumberFormat="1" applyFont="1" applyFill="1" applyBorder="1" applyAlignment="1">
      <alignment vertical="center" wrapText="1"/>
    </xf>
    <xf numFmtId="178" fontId="137" fillId="53" borderId="0" xfId="0" applyNumberFormat="1" applyFont="1" applyFill="1"/>
    <xf numFmtId="2" fontId="137" fillId="53" borderId="0" xfId="0" applyNumberFormat="1" applyFont="1" applyFill="1"/>
    <xf numFmtId="188" fontId="225" fillId="0" borderId="64" xfId="1390" applyFont="1" applyFill="1" applyBorder="1" applyAlignment="1">
      <alignment horizontal="center" vertical="center" wrapText="1"/>
    </xf>
    <xf numFmtId="188" fontId="225" fillId="0" borderId="65" xfId="1390" applyFont="1" applyFill="1" applyBorder="1" applyAlignment="1">
      <alignment horizontal="center" vertical="center" wrapText="1"/>
    </xf>
    <xf numFmtId="188" fontId="225" fillId="0" borderId="66" xfId="1390" applyFont="1" applyFill="1" applyBorder="1" applyAlignment="1">
      <alignment horizontal="center" vertical="center" wrapText="1"/>
    </xf>
    <xf numFmtId="188" fontId="225" fillId="0" borderId="61" xfId="1390" applyFont="1" applyFill="1" applyBorder="1" applyAlignment="1">
      <alignment horizontal="center" vertical="center" wrapText="1"/>
    </xf>
    <xf numFmtId="188" fontId="225" fillId="0" borderId="62" xfId="1390" applyFont="1" applyFill="1" applyBorder="1" applyAlignment="1">
      <alignment horizontal="center" vertical="center" wrapText="1"/>
    </xf>
    <xf numFmtId="178" fontId="225" fillId="0" borderId="62" xfId="544" applyNumberFormat="1" applyFont="1" applyFill="1" applyBorder="1" applyAlignment="1">
      <alignment horizontal="right" vertical="center" wrapText="1"/>
    </xf>
    <xf numFmtId="3" fontId="225" fillId="0" borderId="63" xfId="1390" applyNumberFormat="1" applyFont="1" applyFill="1" applyBorder="1" applyAlignment="1">
      <alignment vertical="center" wrapText="1"/>
    </xf>
    <xf numFmtId="188" fontId="225" fillId="0" borderId="52" xfId="1390" applyFont="1" applyFill="1" applyBorder="1" applyAlignment="1">
      <alignment horizontal="center" vertical="center" wrapText="1"/>
    </xf>
    <xf numFmtId="3" fontId="225" fillId="0" borderId="53" xfId="1390" applyNumberFormat="1" applyFont="1" applyFill="1" applyBorder="1" applyAlignment="1">
      <alignment vertical="center" wrapText="1"/>
    </xf>
    <xf numFmtId="37" fontId="137" fillId="0" borderId="52" xfId="1390" applyNumberFormat="1" applyFont="1" applyFill="1" applyBorder="1" applyAlignment="1">
      <alignment horizontal="center" vertical="center" wrapText="1"/>
    </xf>
    <xf numFmtId="3" fontId="137" fillId="0" borderId="53" xfId="1390" applyNumberFormat="1" applyFont="1" applyFill="1" applyBorder="1" applyAlignment="1">
      <alignment horizontal="left" vertical="center" wrapText="1"/>
    </xf>
    <xf numFmtId="3" fontId="225" fillId="0" borderId="53" xfId="1390" applyNumberFormat="1" applyFont="1" applyFill="1" applyBorder="1" applyAlignment="1">
      <alignment horizontal="left" vertical="center" wrapText="1"/>
    </xf>
    <xf numFmtId="188" fontId="137" fillId="0" borderId="52" xfId="1390" quotePrefix="1" applyFont="1" applyFill="1" applyBorder="1" applyAlignment="1">
      <alignment horizontal="center" vertical="center" wrapText="1"/>
    </xf>
    <xf numFmtId="188" fontId="137" fillId="0" borderId="54" xfId="1390" applyFont="1" applyFill="1" applyBorder="1" applyAlignment="1">
      <alignment vertical="center" wrapText="1"/>
    </xf>
    <xf numFmtId="188" fontId="137" fillId="0" borderId="55" xfId="1390" applyFont="1" applyFill="1" applyBorder="1" applyAlignment="1">
      <alignment vertical="center" wrapText="1"/>
    </xf>
    <xf numFmtId="3" fontId="137" fillId="0" borderId="56" xfId="1390" applyNumberFormat="1" applyFont="1" applyFill="1" applyBorder="1" applyAlignment="1">
      <alignment vertical="center" wrapText="1"/>
    </xf>
    <xf numFmtId="312" fontId="137" fillId="53" borderId="0" xfId="0" applyNumberFormat="1" applyFont="1" applyFill="1"/>
    <xf numFmtId="311" fontId="137" fillId="53" borderId="0" xfId="0" applyNumberFormat="1" applyFont="1" applyFill="1"/>
    <xf numFmtId="315" fontId="137" fillId="53" borderId="0" xfId="0" applyNumberFormat="1" applyFont="1" applyFill="1"/>
    <xf numFmtId="170" fontId="137" fillId="53" borderId="0" xfId="0" applyNumberFormat="1" applyFont="1" applyFill="1"/>
    <xf numFmtId="0" fontId="137" fillId="53" borderId="0" xfId="0" applyFont="1" applyFill="1" applyAlignment="1">
      <alignment vertical="center"/>
    </xf>
    <xf numFmtId="178" fontId="243" fillId="0" borderId="59" xfId="544" applyNumberFormat="1" applyFont="1" applyFill="1" applyBorder="1" applyAlignment="1">
      <alignment horizontal="right" vertical="center" wrapText="1"/>
    </xf>
    <xf numFmtId="3" fontId="243" fillId="0" borderId="53" xfId="1390" applyNumberFormat="1" applyFont="1" applyFill="1" applyBorder="1" applyAlignment="1">
      <alignment horizontal="left" vertical="center" wrapText="1"/>
    </xf>
    <xf numFmtId="37" fontId="225" fillId="0" borderId="52" xfId="1390" applyNumberFormat="1" applyFont="1" applyFill="1" applyBorder="1" applyAlignment="1">
      <alignment horizontal="center" vertical="center" wrapText="1"/>
    </xf>
    <xf numFmtId="3" fontId="225" fillId="0" borderId="59" xfId="1390" applyNumberFormat="1" applyFont="1" applyFill="1" applyBorder="1" applyAlignment="1">
      <alignment vertical="center" wrapText="1"/>
    </xf>
    <xf numFmtId="178" fontId="244" fillId="0" borderId="59" xfId="544" applyNumberFormat="1" applyFont="1" applyFill="1" applyBorder="1" applyAlignment="1">
      <alignment horizontal="right" vertical="center" wrapText="1"/>
    </xf>
    <xf numFmtId="0" fontId="137" fillId="53" borderId="0" xfId="0" applyFont="1" applyFill="1" applyAlignment="1">
      <alignment horizontal="right"/>
    </xf>
    <xf numFmtId="3" fontId="225" fillId="53" borderId="67" xfId="2735" applyNumberFormat="1" applyFont="1" applyFill="1" applyBorder="1" applyAlignment="1">
      <alignment horizontal="center" vertical="center" wrapText="1"/>
    </xf>
    <xf numFmtId="0" fontId="222" fillId="0" borderId="0" xfId="0" applyFont="1" applyFill="1" applyBorder="1" applyAlignment="1">
      <alignment horizontal="left" vertical="center" wrapText="1"/>
    </xf>
    <xf numFmtId="0" fontId="223" fillId="0" borderId="0" xfId="0" applyFont="1" applyFill="1" applyAlignment="1">
      <alignment horizontal="right"/>
    </xf>
    <xf numFmtId="0" fontId="224" fillId="0" borderId="0" xfId="0" applyFont="1" applyFill="1" applyBorder="1" applyAlignment="1">
      <alignment horizontal="center" vertical="center" wrapText="1"/>
    </xf>
    <xf numFmtId="0" fontId="224" fillId="0" borderId="21" xfId="0" applyFont="1" applyFill="1" applyBorder="1" applyAlignment="1">
      <alignment horizontal="center" vertical="center"/>
    </xf>
    <xf numFmtId="0" fontId="137" fillId="0" borderId="58" xfId="0" applyFont="1" applyFill="1" applyBorder="1" applyAlignment="1">
      <alignment horizontal="center" vertical="center"/>
    </xf>
    <xf numFmtId="0" fontId="238" fillId="0" borderId="6" xfId="0" applyFont="1" applyBorder="1" applyAlignment="1">
      <alignment horizontal="center" vertical="center" wrapText="1"/>
    </xf>
    <xf numFmtId="0" fontId="225" fillId="53" borderId="67" xfId="0" applyFont="1" applyFill="1" applyBorder="1" applyAlignment="1">
      <alignment horizontal="center" vertical="center"/>
    </xf>
    <xf numFmtId="0" fontId="225" fillId="53" borderId="67" xfId="2735" applyFont="1" applyFill="1" applyBorder="1" applyAlignment="1">
      <alignment horizontal="center" vertical="center" wrapText="1"/>
    </xf>
    <xf numFmtId="0" fontId="137" fillId="53" borderId="0" xfId="0" applyFont="1" applyFill="1" applyAlignment="1">
      <alignment horizontal="center" vertical="center" wrapText="1"/>
    </xf>
    <xf numFmtId="2" fontId="225" fillId="0" borderId="67" xfId="0" applyNumberFormat="1" applyFont="1" applyFill="1" applyBorder="1" applyAlignment="1">
      <alignment horizontal="center" vertical="center" wrapText="1"/>
    </xf>
    <xf numFmtId="312" fontId="227" fillId="53" borderId="0" xfId="2734" applyNumberFormat="1" applyFont="1" applyFill="1" applyBorder="1" applyAlignment="1">
      <alignment horizontal="center" vertical="center" wrapText="1"/>
    </xf>
    <xf numFmtId="3" fontId="225" fillId="53" borderId="67" xfId="2735" applyNumberFormat="1" applyFont="1" applyFill="1" applyBorder="1" applyAlignment="1">
      <alignment horizontal="center" vertical="center" wrapText="1"/>
    </xf>
    <xf numFmtId="188" fontId="225" fillId="0" borderId="0" xfId="1390" applyFont="1" applyFill="1" applyAlignment="1">
      <alignment horizontal="left" vertical="center" wrapText="1"/>
    </xf>
    <xf numFmtId="188" fontId="229" fillId="0" borderId="0" xfId="1390" applyFont="1" applyFill="1" applyAlignment="1">
      <alignment horizontal="center" vertical="center" wrapText="1"/>
    </xf>
    <xf numFmtId="188" fontId="241" fillId="0" borderId="0" xfId="1390" applyFont="1" applyFill="1" applyAlignment="1">
      <alignment horizontal="center" vertical="center" wrapText="1"/>
    </xf>
    <xf numFmtId="0" fontId="225" fillId="53" borderId="67" xfId="2731" applyFont="1" applyFill="1" applyBorder="1" applyAlignment="1">
      <alignment horizontal="center" vertical="center" wrapText="1"/>
    </xf>
    <xf numFmtId="0" fontId="137" fillId="53" borderId="67" xfId="2731" applyFont="1" applyFill="1" applyBorder="1" applyAlignment="1">
      <alignment horizontal="center" vertical="center" wrapText="1"/>
    </xf>
    <xf numFmtId="0" fontId="137" fillId="53" borderId="67" xfId="2731" applyFont="1" applyFill="1" applyBorder="1" applyAlignment="1">
      <alignment horizontal="right" vertical="center" wrapText="1"/>
    </xf>
    <xf numFmtId="312" fontId="137" fillId="0" borderId="67" xfId="0" applyNumberFormat="1" applyFont="1" applyFill="1" applyBorder="1" applyAlignment="1">
      <alignment horizontal="right" vertical="center" wrapText="1"/>
    </xf>
    <xf numFmtId="0" fontId="137" fillId="53" borderId="67" xfId="0" applyFont="1" applyFill="1" applyBorder="1" applyAlignment="1">
      <alignment vertical="center"/>
    </xf>
    <xf numFmtId="2" fontId="137" fillId="53" borderId="67" xfId="0" applyNumberFormat="1" applyFont="1" applyFill="1" applyBorder="1" applyAlignment="1">
      <alignment vertical="center"/>
    </xf>
    <xf numFmtId="0" fontId="137" fillId="53" borderId="67" xfId="0" applyFont="1" applyFill="1" applyBorder="1" applyAlignment="1">
      <alignment vertical="center" wrapText="1"/>
    </xf>
    <xf numFmtId="0" fontId="225" fillId="53" borderId="67" xfId="2731" quotePrefix="1" applyFont="1" applyFill="1" applyBorder="1" applyAlignment="1">
      <alignment horizontal="center" vertical="center" wrapText="1"/>
    </xf>
    <xf numFmtId="0" fontId="225" fillId="53" borderId="67" xfId="2731" applyFont="1" applyFill="1" applyBorder="1" applyAlignment="1">
      <alignment horizontal="right" vertical="center" wrapText="1"/>
    </xf>
    <xf numFmtId="1" fontId="137" fillId="53" borderId="67" xfId="0" applyNumberFormat="1" applyFont="1" applyFill="1" applyBorder="1" applyAlignment="1">
      <alignment vertical="center" wrapText="1"/>
    </xf>
    <xf numFmtId="177" fontId="225" fillId="53" borderId="67" xfId="2732" applyNumberFormat="1" applyFont="1" applyFill="1" applyBorder="1" applyAlignment="1">
      <alignment horizontal="right" vertical="center" wrapText="1"/>
    </xf>
    <xf numFmtId="3" fontId="137" fillId="53" borderId="67" xfId="2731" applyNumberFormat="1" applyFont="1" applyFill="1" applyBorder="1" applyAlignment="1">
      <alignment horizontal="right" vertical="center" wrapText="1"/>
    </xf>
    <xf numFmtId="3" fontId="137" fillId="0" borderId="67" xfId="0" applyNumberFormat="1" applyFont="1" applyFill="1" applyBorder="1" applyAlignment="1">
      <alignment horizontal="right" vertical="center" wrapText="1"/>
    </xf>
    <xf numFmtId="178" fontId="237" fillId="0" borderId="67" xfId="0" applyNumberFormat="1" applyFont="1" applyFill="1" applyBorder="1" applyAlignment="1">
      <alignment horizontal="right" vertical="center" wrapText="1"/>
    </xf>
    <xf numFmtId="178" fontId="137" fillId="53" borderId="67" xfId="544" applyNumberFormat="1" applyFont="1" applyFill="1" applyBorder="1" applyAlignment="1">
      <alignment vertical="center"/>
    </xf>
    <xf numFmtId="3" fontId="237" fillId="0" borderId="67" xfId="0" applyNumberFormat="1" applyFont="1" applyFill="1" applyBorder="1" applyAlignment="1">
      <alignment horizontal="right" vertical="center" wrapText="1"/>
    </xf>
    <xf numFmtId="177" fontId="137" fillId="53" borderId="67" xfId="2531" applyNumberFormat="1" applyFont="1" applyFill="1" applyBorder="1" applyAlignment="1">
      <alignment horizontal="center" vertical="center" wrapText="1"/>
    </xf>
    <xf numFmtId="3" fontId="137" fillId="53" borderId="67" xfId="2531" applyNumberFormat="1" applyFont="1" applyFill="1" applyBorder="1" applyAlignment="1">
      <alignment horizontal="right" vertical="center" wrapText="1"/>
    </xf>
    <xf numFmtId="178" fontId="137" fillId="0" borderId="67" xfId="557" applyNumberFormat="1" applyFont="1" applyFill="1" applyBorder="1" applyAlignment="1">
      <alignment horizontal="right" vertical="center" wrapText="1"/>
    </xf>
    <xf numFmtId="177" fontId="137" fillId="53" borderId="67" xfId="2531" applyNumberFormat="1" applyFont="1" applyFill="1" applyBorder="1" applyAlignment="1">
      <alignment horizontal="right" vertical="center" wrapText="1"/>
    </xf>
    <xf numFmtId="4" fontId="137" fillId="0" borderId="67" xfId="0" applyNumberFormat="1" applyFont="1" applyFill="1" applyBorder="1" applyAlignment="1">
      <alignment horizontal="right" vertical="center" wrapText="1"/>
    </xf>
    <xf numFmtId="176" fontId="237" fillId="0" borderId="67" xfId="557" applyNumberFormat="1" applyFont="1" applyFill="1" applyBorder="1" applyAlignment="1">
      <alignment horizontal="right" vertical="center" wrapText="1"/>
    </xf>
    <xf numFmtId="176" fontId="137" fillId="53" borderId="67" xfId="544" applyNumberFormat="1" applyFont="1" applyFill="1" applyBorder="1" applyAlignment="1">
      <alignment vertical="center"/>
    </xf>
    <xf numFmtId="4" fontId="237" fillId="0" borderId="67" xfId="0" applyNumberFormat="1" applyFont="1" applyFill="1" applyBorder="1" applyAlignment="1">
      <alignment horizontal="right" vertical="center" wrapText="1"/>
    </xf>
    <xf numFmtId="177" fontId="137" fillId="0" borderId="67" xfId="0" applyNumberFormat="1" applyFont="1" applyFill="1" applyBorder="1" applyAlignment="1">
      <alignment horizontal="right" vertical="center" wrapText="1"/>
    </xf>
    <xf numFmtId="177" fontId="137" fillId="53" borderId="67" xfId="2732" applyNumberFormat="1" applyFont="1" applyFill="1" applyBorder="1" applyAlignment="1">
      <alignment horizontal="right" vertical="center" wrapText="1"/>
    </xf>
    <xf numFmtId="0" fontId="137" fillId="53" borderId="67" xfId="0" applyFont="1" applyFill="1" applyBorder="1" applyAlignment="1">
      <alignment horizontal="left" vertical="center" wrapText="1"/>
    </xf>
    <xf numFmtId="314" fontId="137" fillId="0" borderId="67" xfId="0" applyNumberFormat="1" applyFont="1" applyFill="1" applyBorder="1" applyAlignment="1">
      <alignment horizontal="right" vertical="center" wrapText="1"/>
    </xf>
    <xf numFmtId="314" fontId="237" fillId="0" borderId="67" xfId="0" applyNumberFormat="1" applyFont="1" applyFill="1" applyBorder="1" applyAlignment="1">
      <alignment horizontal="right" vertical="center" wrapText="1"/>
    </xf>
    <xf numFmtId="314" fontId="137" fillId="53" borderId="67" xfId="2732" applyNumberFormat="1" applyFont="1" applyFill="1" applyBorder="1" applyAlignment="1">
      <alignment horizontal="right" vertical="center" wrapText="1"/>
    </xf>
    <xf numFmtId="177" fontId="137" fillId="53" borderId="67" xfId="2731" applyNumberFormat="1" applyFont="1" applyFill="1" applyBorder="1" applyAlignment="1">
      <alignment horizontal="right" vertical="center" wrapText="1"/>
    </xf>
    <xf numFmtId="4" fontId="137" fillId="53" borderId="67" xfId="2732" applyNumberFormat="1" applyFont="1" applyFill="1" applyBorder="1" applyAlignment="1">
      <alignment horizontal="right" vertical="center" wrapText="1"/>
    </xf>
    <xf numFmtId="312" fontId="137" fillId="53" borderId="67" xfId="0" applyNumberFormat="1" applyFont="1" applyFill="1" applyBorder="1" applyAlignment="1">
      <alignment vertical="center"/>
    </xf>
    <xf numFmtId="315" fontId="137" fillId="53" borderId="67" xfId="2732" applyNumberFormat="1" applyFont="1" applyFill="1" applyBorder="1" applyAlignment="1">
      <alignment horizontal="right" vertical="center" wrapText="1"/>
    </xf>
    <xf numFmtId="0" fontId="225" fillId="53" borderId="67" xfId="2732" applyFont="1" applyFill="1" applyBorder="1" applyAlignment="1">
      <alignment horizontal="right" vertical="center" wrapText="1"/>
    </xf>
    <xf numFmtId="0" fontId="137" fillId="53" borderId="67" xfId="2731" quotePrefix="1" applyFont="1" applyFill="1" applyBorder="1" applyAlignment="1">
      <alignment horizontal="center" vertical="center" wrapText="1"/>
    </xf>
    <xf numFmtId="176" fontId="137" fillId="0" borderId="67" xfId="2737" applyNumberFormat="1" applyFont="1" applyFill="1" applyBorder="1" applyAlignment="1">
      <alignment horizontal="right" vertical="center" wrapText="1"/>
    </xf>
    <xf numFmtId="0" fontId="137" fillId="0" borderId="67" xfId="0" applyFont="1" applyFill="1" applyBorder="1" applyAlignment="1">
      <alignment horizontal="right" vertical="center" wrapText="1"/>
    </xf>
    <xf numFmtId="177" fontId="137" fillId="53" borderId="67" xfId="2535" applyNumberFormat="1" applyFont="1" applyFill="1" applyBorder="1" applyAlignment="1">
      <alignment horizontal="right" vertical="center" wrapText="1"/>
    </xf>
    <xf numFmtId="312" fontId="137" fillId="53" borderId="67" xfId="2731" applyNumberFormat="1" applyFont="1" applyFill="1" applyBorder="1" applyAlignment="1">
      <alignment horizontal="right" vertical="center" wrapText="1"/>
    </xf>
    <xf numFmtId="3" fontId="137" fillId="53" borderId="67" xfId="0" applyNumberFormat="1" applyFont="1" applyFill="1" applyBorder="1" applyAlignment="1">
      <alignment horizontal="right" vertical="center" wrapText="1"/>
    </xf>
    <xf numFmtId="176" fontId="137" fillId="53" borderId="67" xfId="0" applyNumberFormat="1" applyFont="1" applyFill="1" applyBorder="1" applyAlignment="1">
      <alignment horizontal="right" vertical="center" wrapText="1"/>
    </xf>
    <xf numFmtId="312" fontId="137" fillId="0" borderId="67" xfId="0" applyNumberFormat="1" applyFont="1" applyFill="1" applyBorder="1" applyAlignment="1">
      <alignment vertical="center" wrapText="1"/>
    </xf>
    <xf numFmtId="177" fontId="137" fillId="53" borderId="67" xfId="0" applyNumberFormat="1" applyFont="1" applyFill="1" applyBorder="1" applyAlignment="1">
      <alignment vertical="center"/>
    </xf>
    <xf numFmtId="312" fontId="137" fillId="53" borderId="67" xfId="2732" applyNumberFormat="1" applyFont="1" applyFill="1" applyBorder="1" applyAlignment="1">
      <alignment horizontal="right" vertical="center" wrapText="1"/>
    </xf>
    <xf numFmtId="178" fontId="237" fillId="0" borderId="67" xfId="544" applyNumberFormat="1" applyFont="1" applyFill="1" applyBorder="1" applyAlignment="1">
      <alignment horizontal="right" vertical="center" wrapText="1"/>
    </xf>
    <xf numFmtId="3" fontId="137" fillId="53" borderId="67" xfId="2727" applyNumberFormat="1" applyFont="1" applyFill="1" applyBorder="1" applyAlignment="1">
      <alignment horizontal="right" vertical="center" wrapText="1"/>
    </xf>
    <xf numFmtId="3" fontId="137" fillId="53" borderId="67" xfId="2732" applyNumberFormat="1" applyFont="1" applyFill="1" applyBorder="1" applyAlignment="1">
      <alignment horizontal="right" vertical="center" wrapText="1"/>
    </xf>
    <xf numFmtId="170" fontId="137" fillId="53" borderId="67" xfId="544" applyNumberFormat="1" applyFont="1" applyFill="1" applyBorder="1" applyAlignment="1">
      <alignment horizontal="center" vertical="center" wrapText="1"/>
    </xf>
    <xf numFmtId="176" fontId="137" fillId="53" borderId="67" xfId="544" applyNumberFormat="1" applyFont="1" applyFill="1" applyBorder="1" applyAlignment="1">
      <alignment horizontal="right" vertical="center" wrapText="1"/>
    </xf>
    <xf numFmtId="176" fontId="237" fillId="0" borderId="67" xfId="544" applyNumberFormat="1" applyFont="1" applyFill="1" applyBorder="1" applyAlignment="1">
      <alignment horizontal="right" vertical="center" wrapText="1"/>
    </xf>
    <xf numFmtId="176" fontId="137" fillId="53" borderId="67" xfId="544" applyNumberFormat="1" applyFont="1" applyFill="1" applyBorder="1" applyAlignment="1">
      <alignment horizontal="right" vertical="center"/>
    </xf>
    <xf numFmtId="312" fontId="137" fillId="53" borderId="67" xfId="0" applyNumberFormat="1" applyFont="1" applyFill="1" applyBorder="1" applyAlignment="1">
      <alignment horizontal="right" vertical="center"/>
    </xf>
    <xf numFmtId="312" fontId="137" fillId="53" borderId="67" xfId="0" applyNumberFormat="1" applyFont="1" applyFill="1" applyBorder="1" applyAlignment="1">
      <alignment horizontal="right" vertical="center" wrapText="1"/>
    </xf>
    <xf numFmtId="312" fontId="225" fillId="53" borderId="67" xfId="2732" applyNumberFormat="1" applyFont="1" applyFill="1" applyBorder="1" applyAlignment="1">
      <alignment horizontal="right" vertical="center" wrapText="1"/>
    </xf>
    <xf numFmtId="177" fontId="237" fillId="0" borderId="67" xfId="0" applyNumberFormat="1" applyFont="1" applyFill="1" applyBorder="1" applyAlignment="1">
      <alignment horizontal="right" vertical="center" wrapText="1"/>
    </xf>
    <xf numFmtId="2" fontId="137" fillId="53" borderId="67" xfId="0" applyNumberFormat="1" applyFont="1" applyFill="1" applyBorder="1" applyAlignment="1">
      <alignment horizontal="right" vertical="center"/>
    </xf>
    <xf numFmtId="9" fontId="137" fillId="53" borderId="67" xfId="2731" applyNumberFormat="1" applyFont="1" applyFill="1" applyBorder="1" applyAlignment="1">
      <alignment horizontal="center" vertical="center" wrapText="1"/>
    </xf>
    <xf numFmtId="176" fontId="137" fillId="53" borderId="67" xfId="2731" applyNumberFormat="1" applyFont="1" applyFill="1" applyBorder="1" applyAlignment="1">
      <alignment horizontal="right" vertical="center" wrapText="1"/>
    </xf>
    <xf numFmtId="316" fontId="137" fillId="53" borderId="67" xfId="2731" applyNumberFormat="1" applyFont="1" applyFill="1" applyBorder="1" applyAlignment="1">
      <alignment horizontal="right" vertical="center" wrapText="1"/>
    </xf>
    <xf numFmtId="170" fontId="137" fillId="0" borderId="67" xfId="0" applyNumberFormat="1" applyFont="1" applyFill="1" applyBorder="1" applyAlignment="1">
      <alignment horizontal="right" vertical="center" wrapText="1"/>
    </xf>
    <xf numFmtId="170" fontId="237" fillId="0" borderId="67" xfId="544" applyNumberFormat="1" applyFont="1" applyFill="1" applyBorder="1" applyAlignment="1">
      <alignment horizontal="right" vertical="center" wrapText="1"/>
    </xf>
    <xf numFmtId="0" fontId="137" fillId="53" borderId="67" xfId="0" applyFont="1" applyFill="1" applyBorder="1" applyAlignment="1">
      <alignment horizontal="center" vertical="center" wrapText="1"/>
    </xf>
    <xf numFmtId="0" fontId="137" fillId="53" borderId="67" xfId="0" applyFont="1" applyFill="1" applyBorder="1"/>
    <xf numFmtId="2" fontId="137" fillId="53" borderId="67" xfId="2731" applyNumberFormat="1" applyFont="1" applyFill="1" applyBorder="1" applyAlignment="1">
      <alignment horizontal="right" vertical="center" wrapText="1"/>
    </xf>
    <xf numFmtId="170" fontId="137" fillId="0" borderId="67" xfId="2737" applyNumberFormat="1" applyFont="1" applyFill="1" applyBorder="1" applyAlignment="1">
      <alignment horizontal="right" vertical="center" wrapText="1"/>
    </xf>
    <xf numFmtId="170" fontId="137" fillId="53" borderId="67" xfId="2736" applyNumberFormat="1" applyFont="1" applyFill="1" applyBorder="1" applyAlignment="1">
      <alignment horizontal="right" vertical="center" wrapText="1"/>
    </xf>
    <xf numFmtId="176" fontId="137" fillId="53" borderId="67" xfId="2736" applyNumberFormat="1" applyFont="1" applyFill="1" applyBorder="1" applyAlignment="1">
      <alignment horizontal="right" vertical="center" wrapText="1"/>
    </xf>
    <xf numFmtId="178" fontId="137" fillId="0" borderId="67" xfId="2737" applyNumberFormat="1" applyFont="1" applyFill="1" applyBorder="1" applyAlignment="1">
      <alignment horizontal="right" vertical="center" wrapText="1"/>
    </xf>
    <xf numFmtId="3" fontId="137" fillId="0" borderId="67" xfId="0" applyNumberFormat="1" applyFont="1" applyFill="1" applyBorder="1" applyAlignment="1">
      <alignment horizontal="right" vertical="center"/>
    </xf>
    <xf numFmtId="315" fontId="137" fillId="53" borderId="67" xfId="2738" applyNumberFormat="1" applyFont="1" applyFill="1" applyBorder="1" applyAlignment="1">
      <alignment vertical="center"/>
    </xf>
    <xf numFmtId="3" fontId="137" fillId="0" borderId="67" xfId="0" applyNumberFormat="1" applyFont="1" applyFill="1" applyBorder="1" applyAlignment="1">
      <alignment vertical="center"/>
    </xf>
    <xf numFmtId="178" fontId="237" fillId="0" borderId="67" xfId="2728" applyNumberFormat="1" applyFont="1" applyFill="1" applyBorder="1" applyAlignment="1">
      <alignment horizontal="right" vertical="center" wrapText="1"/>
    </xf>
    <xf numFmtId="312" fontId="137" fillId="0" borderId="67" xfId="0" applyNumberFormat="1" applyFont="1" applyFill="1" applyBorder="1" applyAlignment="1">
      <alignment vertical="center"/>
    </xf>
    <xf numFmtId="312" fontId="137" fillId="53" borderId="67" xfId="2738" applyNumberFormat="1" applyFont="1" applyFill="1" applyBorder="1" applyAlignment="1">
      <alignment horizontal="right" vertical="center" wrapText="1"/>
    </xf>
    <xf numFmtId="177" fontId="238" fillId="0" borderId="67" xfId="0" applyNumberFormat="1" applyFont="1" applyFill="1" applyBorder="1" applyAlignment="1">
      <alignment horizontal="right" vertical="center" wrapText="1"/>
    </xf>
    <xf numFmtId="312" fontId="237" fillId="0" borderId="67" xfId="0" applyNumberFormat="1" applyFont="1" applyFill="1" applyBorder="1" applyAlignment="1">
      <alignment horizontal="right" vertical="center" wrapText="1"/>
    </xf>
    <xf numFmtId="312" fontId="237" fillId="0" borderId="67" xfId="2730" applyNumberFormat="1" applyFont="1" applyFill="1" applyBorder="1" applyAlignment="1">
      <alignment horizontal="right" vertical="center" wrapText="1"/>
    </xf>
    <xf numFmtId="0" fontId="137" fillId="53" borderId="67" xfId="0" applyNumberFormat="1" applyFont="1" applyFill="1" applyBorder="1" applyAlignment="1">
      <alignment horizontal="right" vertical="center"/>
    </xf>
    <xf numFmtId="312" fontId="137" fillId="53" borderId="67" xfId="2730" applyNumberFormat="1" applyFont="1" applyFill="1" applyBorder="1" applyAlignment="1">
      <alignment horizontal="right" vertical="center" wrapText="1"/>
    </xf>
    <xf numFmtId="0" fontId="225" fillId="53" borderId="67" xfId="2731" applyNumberFormat="1" applyFont="1" applyFill="1" applyBorder="1" applyAlignment="1">
      <alignment horizontal="justify" vertical="center" wrapText="1"/>
    </xf>
    <xf numFmtId="0" fontId="225" fillId="53" borderId="67" xfId="2731" applyFont="1" applyFill="1" applyBorder="1" applyAlignment="1">
      <alignment horizontal="justify" vertical="center" wrapText="1"/>
    </xf>
    <xf numFmtId="0" fontId="137" fillId="53" borderId="67" xfId="2731" applyFont="1" applyFill="1" applyBorder="1" applyAlignment="1">
      <alignment horizontal="justify" vertical="center" wrapText="1"/>
    </xf>
    <xf numFmtId="177" fontId="137" fillId="53" borderId="67" xfId="2531" applyNumberFormat="1" applyFont="1" applyFill="1" applyBorder="1" applyAlignment="1">
      <alignment horizontal="justify" vertical="center" wrapText="1"/>
    </xf>
    <xf numFmtId="0" fontId="137" fillId="53" borderId="67" xfId="2731" applyNumberFormat="1" applyFont="1" applyFill="1" applyBorder="1" applyAlignment="1">
      <alignment horizontal="justify" vertical="center" wrapText="1"/>
    </xf>
    <xf numFmtId="170" fontId="137" fillId="53" borderId="67" xfId="2737" applyNumberFormat="1" applyFont="1" applyFill="1" applyBorder="1" applyAlignment="1">
      <alignment horizontal="justify" vertical="center" wrapText="1"/>
    </xf>
    <xf numFmtId="170" fontId="137" fillId="0" borderId="67" xfId="2737" applyNumberFormat="1" applyFont="1" applyFill="1" applyBorder="1" applyAlignment="1">
      <alignment horizontal="justify" vertical="center" wrapText="1"/>
    </xf>
    <xf numFmtId="312" fontId="229" fillId="53" borderId="0" xfId="2734" applyNumberFormat="1" applyFont="1" applyFill="1" applyBorder="1" applyAlignment="1">
      <alignment horizontal="center" vertical="center" wrapText="1"/>
    </xf>
    <xf numFmtId="312" fontId="241" fillId="53" borderId="0" xfId="2734" applyNumberFormat="1" applyFont="1" applyFill="1" applyBorder="1" applyAlignment="1">
      <alignment horizontal="center" vertical="center" wrapText="1"/>
    </xf>
  </cellXfs>
  <cellStyles count="2739">
    <cellStyle name="_x0001_" xfId="1"/>
    <cellStyle name="          _x000d__x000a_shell=progman.exe_x000d__x000a_m" xfId="2"/>
    <cellStyle name="_x000d__x000a_JournalTemplate=C:\COMFO\CTALK\JOURSTD.TPL_x000d__x000a_LbStateAddress=3 3 0 251 1 89 2 311_x000d__x000a_LbStateJou" xfId="3"/>
    <cellStyle name="#,##0" xfId="4"/>
    <cellStyle name="%" xfId="5"/>
    <cellStyle name="." xfId="6"/>
    <cellStyle name=".d©y" xfId="7"/>
    <cellStyle name="??" xfId="8"/>
    <cellStyle name="?? [0.00]_ Att. 1- Cover" xfId="9"/>
    <cellStyle name="?? [0]" xfId="10"/>
    <cellStyle name="?? [0] 2" xfId="2538"/>
    <cellStyle name="?? 2" xfId="2537"/>
    <cellStyle name="?_x001d_??%U©÷u&amp;H©÷9_x0008_?_x0009_s_x000a__x0007__x0001__x0001_" xfId="11"/>
    <cellStyle name="?_x001d_??%U©÷u&amp;H©÷9_x0008_?_x0009_s_x000a__x0007__x0001__x0001_ 2" xfId="2539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 2" xfId="2540"/>
    <cellStyle name="?_x001d_??%U²u&amp;H²9_x0008_?_x0009_s_x000a__x0007__x0001__x0001_" xfId="13"/>
    <cellStyle name="?_x001d_??%U²u&amp;H²9_x0008_?_x0009_s_x000a__x0007__x0001__x0001_ 2" xfId="2541"/>
    <cellStyle name="???? [0.00]_      " xfId="14"/>
    <cellStyle name="??????" xfId="15"/>
    <cellStyle name="????_      " xfId="16"/>
    <cellStyle name="???[0]_?? DI" xfId="17"/>
    <cellStyle name="???_?? DI" xfId="18"/>
    <cellStyle name="??[0]_BRE" xfId="19"/>
    <cellStyle name="??_      " xfId="20"/>
    <cellStyle name="??A? [0]_laroux_1_¸???™? " xfId="21"/>
    <cellStyle name="??A?_laroux_1_¸???™? " xfId="22"/>
    <cellStyle name="?¡±¢¥?_?¨ù??¢´¢¥_¢¬???¢â? " xfId="23"/>
    <cellStyle name="?”´?_?¼??¤´_¸???™? " xfId="24"/>
    <cellStyle name="?ðÇ%U?&amp;H?_x0008_?s_x000a__x0007__x0001__x0001_" xfId="25"/>
    <cellStyle name="?ðÇ%U?&amp;H?_x0008_?s_x000a__x0007__x0001__x0001_ 2" xfId="2542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2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 2" xfId="2543"/>
    <cellStyle name="?I?I?_x0001_??j?_x0008_?h_x0001__x000c__x000c__x0002__x0002__x000c_!Comma [0]_Chi phÝ kh¸c_B¶ng 1 (2)?G_x001d_Comma [0]_Chi phÝ kh¸c_B¶ng 2?G$Comma [0]_Ch" xfId="27"/>
    <cellStyle name="?曹%U?&amp;H?_x0008_?s_x000a__x0007__x0001__x0001_" xfId="28"/>
    <cellStyle name="?曹%U?&amp;H?_x0008_?s_x000a__x0007__x0001__x0001_ 2" xfId="2544"/>
    <cellStyle name="[0]_Chi phÝ kh¸c_V" xfId="29"/>
    <cellStyle name="_(DT Moi) PTVLMN" xfId="30"/>
    <cellStyle name="_1 TONG HOP - CA NA" xfId="31"/>
    <cellStyle name="_Bang bieu" xfId="32"/>
    <cellStyle name="_Bang Chi tieu (2)" xfId="33"/>
    <cellStyle name="_Bang Chi tieu (2) 2" xfId="2545"/>
    <cellStyle name="_Bang Chi tieu (2)?_x001c_Comma [0]_Chi phÝ kh¸c_Book1?!Comma [0]_Chi phÝ kh¸c_Liªn ChiÓu?b_x001e_Comma [0]_Chi" xfId="34"/>
    <cellStyle name="_Bao cao tai NPP PHAN DUNG 22-7" xfId="35"/>
    <cellStyle name="_BAO GIA NGAY 24-10-08 (co dam)" xfId="36"/>
    <cellStyle name="_Bieu DT KNBV" xfId="37"/>
    <cellStyle name="_bieu tong hop lai kh von 2011 gui phong TH-KTDN" xfId="38"/>
    <cellStyle name="_Book1" xfId="39"/>
    <cellStyle name="_Book1_1" xfId="40"/>
    <cellStyle name="_Book1_1_Book1" xfId="41"/>
    <cellStyle name="_Book1_1_KH Von 2012 gui BKH 1" xfId="42"/>
    <cellStyle name="_Book1_1_KH Von 2012 gui BKH 2" xfId="43"/>
    <cellStyle name="_Book1_1_Ra soat KH von 2011 (Huy-11-11-11)" xfId="44"/>
    <cellStyle name="_Book1_2" xfId="45"/>
    <cellStyle name="_Book1_2_Ke hoach 2010 (theo doi 11-8-2010)" xfId="46"/>
    <cellStyle name="_Book1_2_Ra soat KH von 2011 (Huy-11-11-11)" xfId="47"/>
    <cellStyle name="_Book1_BC-QT-WB-dthao" xfId="48"/>
    <cellStyle name="_Book1_Copy of Biểu BC điều chỉnh chỉ tiêu NN các huyện chia tách 405 ngay 23.5" xfId="49"/>
    <cellStyle name="_Book1_Copy of Biểu BC điều chỉnh chỉ tiêu NN các huyện chia tách 405 ngay 23.5 2" xfId="2546"/>
    <cellStyle name="_Book1_Kh ql62 (2010) 11-09" xfId="50"/>
    <cellStyle name="_Book1_Ra soat KH von 2011 (Huy-11-11-11)" xfId="51"/>
    <cellStyle name="_Book1_uoc che phu 2014" xfId="52"/>
    <cellStyle name="_C.cong+B.luong-Sanluong" xfId="53"/>
    <cellStyle name="_x0001__Copy of Biểu BC điều chỉnh chỉ tiêu NN các huyện chia tách 405 ngay 23.5" xfId="56"/>
    <cellStyle name="_Copy of KH PHAN BO VON ĐỐI ỨNG NAM 2011 (30 TY phuong án gop WB)" xfId="57"/>
    <cellStyle name="_Chi tieu KH nam 2009" xfId="54"/>
    <cellStyle name="_Chuẩn bị đầu tư 2011 (sep Hung)" xfId="55"/>
    <cellStyle name="_DM 1" xfId="58"/>
    <cellStyle name="_DO-D1500-KHONG CO TRONG DT" xfId="59"/>
    <cellStyle name="_DT 1751 Muong Khoa" xfId="60"/>
    <cellStyle name="_DT Nam vai" xfId="61"/>
    <cellStyle name="_DT Nam vai_bieu ke hoach dau thau" xfId="62"/>
    <cellStyle name="_DT Nam vai_bieu ke hoach dau thau truong mam non SKH" xfId="63"/>
    <cellStyle name="_DT Nam vai_Book1" xfId="64"/>
    <cellStyle name="_DT Nam vai_DTTD chieng chan Tham lai 29-9-2009" xfId="65"/>
    <cellStyle name="_DT Nam vai_Ke hoach 2010 (theo doi 11-8-2010)" xfId="66"/>
    <cellStyle name="_DT Nam vai_ke hoach dau thau 30-6-2010" xfId="67"/>
    <cellStyle name="_DT Nam vai_QD ke hoach dau thau" xfId="68"/>
    <cellStyle name="_DT Nam vai_tinh toan hoang ha" xfId="69"/>
    <cellStyle name="_Du toan" xfId="70"/>
    <cellStyle name="_Du toan_bieu ke hoach dau thau" xfId="71"/>
    <cellStyle name="_Du toan_bieu ke hoach dau thau truong mam non SKH" xfId="72"/>
    <cellStyle name="_Du toan_bieu tong hop lai kh von 2011 gui phong TH-KTDN" xfId="73"/>
    <cellStyle name="_Du toan_bieu tong hop lai kh von 2011 gui phong TH-KTDN 2" xfId="2547"/>
    <cellStyle name="_Du toan_Book1" xfId="74"/>
    <cellStyle name="_Du toan_Book1_Ke hoach 2010 (theo doi 11-8-2010)" xfId="75"/>
    <cellStyle name="_Du toan_Book1_Ke hoach 2010 (theo doi 11-8-2010) 2" xfId="2548"/>
    <cellStyle name="_Du toan_Book1_ke hoach dau thau 30-6-2010" xfId="76"/>
    <cellStyle name="_Du toan_Book1_ke hoach dau thau 30-6-2010 2" xfId="2549"/>
    <cellStyle name="_Du toan_Copy of KH PHAN BO VON ĐỐI ỨNG NAM 2011 (30 TY phuong án gop WB)" xfId="77"/>
    <cellStyle name="_Du toan_Copy of KH PHAN BO VON ĐỐI ỨNG NAM 2011 (30 TY phuong án gop WB) 2" xfId="2550"/>
    <cellStyle name="_Du toan_DTTD chieng chan Tham lai 29-9-2009" xfId="78"/>
    <cellStyle name="_Du toan_DTTD chieng chan Tham lai 29-9-2009 2" xfId="2551"/>
    <cellStyle name="_Du toan_Du toan nuoc San Thang (GD2)" xfId="79"/>
    <cellStyle name="_Du toan_Ke hoach 2010 (theo doi 11-8-2010)" xfId="80"/>
    <cellStyle name="_Du toan_ke hoach dau thau 30-6-2010" xfId="81"/>
    <cellStyle name="_Du toan_KH Von 2012 gui BKH 1" xfId="82"/>
    <cellStyle name="_Du toan_KH Von 2012 gui BKH 1 2" xfId="2552"/>
    <cellStyle name="_Du toan_QD ke hoach dau thau" xfId="83"/>
    <cellStyle name="_Du toan_tinh toan hoang ha" xfId="84"/>
    <cellStyle name="_Du toan_Tong von ĐTPT" xfId="85"/>
    <cellStyle name="_DUTOAN goi 20(PTNT)" xfId="86"/>
    <cellStyle name="_DuToan92009Luong650" xfId="87"/>
    <cellStyle name="_Duyet TK thay đôi" xfId="88"/>
    <cellStyle name="_F4-6" xfId="89"/>
    <cellStyle name="_GOITHAUSO2" xfId="90"/>
    <cellStyle name="_GOITHAUSO3" xfId="91"/>
    <cellStyle name="_GOITHAUSO4" xfId="92"/>
    <cellStyle name="_HaHoa_TDT_DienCSang" xfId="93"/>
    <cellStyle name="_HaHoa19-5-07" xfId="94"/>
    <cellStyle name="_Ke hoach 2010 ngay 14.4.10" xfId="95"/>
    <cellStyle name="_KT (2)" xfId="97"/>
    <cellStyle name="_KT (2)_1" xfId="98"/>
    <cellStyle name="_KT (2)_1_Lora-tungchau" xfId="99"/>
    <cellStyle name="_KT (2)_1_Qt-HT3PQ1(CauKho)" xfId="100"/>
    <cellStyle name="_KT (2)_2" xfId="101"/>
    <cellStyle name="_KT (2)_2_TG-TH" xfId="102"/>
    <cellStyle name="_KT (2)_2_TG-TH_BANG TONG HOP TINH HINH THANH QUYET TOAN (MOI I)" xfId="103"/>
    <cellStyle name="_KT (2)_2_TG-TH_BAO CAO KLCT PT2000" xfId="104"/>
    <cellStyle name="_KT (2)_2_TG-TH_BAO CAO PT2000" xfId="105"/>
    <cellStyle name="_KT (2)_2_TG-TH_BAO CAO PT2000_Book1" xfId="106"/>
    <cellStyle name="_KT (2)_2_TG-TH_Bao cao XDCB 2001 - T11 KH dieu chinh 20-11-THAI" xfId="107"/>
    <cellStyle name="_KT (2)_2_TG-TH_BAO GIA NGAY 24-10-08 (co dam)" xfId="108"/>
    <cellStyle name="_KT (2)_2_TG-TH_Book1" xfId="109"/>
    <cellStyle name="_KT (2)_2_TG-TH_Book1_1" xfId="110"/>
    <cellStyle name="_KT (2)_2_TG-TH_Book1_1_Copy of Biểu BC điều chỉnh chỉ tiêu NN các huyện chia tách 405 ngay 23.5" xfId="111"/>
    <cellStyle name="_KT (2)_2_TG-TH_Book1_2" xfId="112"/>
    <cellStyle name="_KT (2)_2_TG-TH_Book1_3" xfId="113"/>
    <cellStyle name="_KT (2)_2_TG-TH_Book1_Book1" xfId="114"/>
    <cellStyle name="_KT (2)_2_TG-TH_CAU Khanh Nam(Thi Cong)" xfId="115"/>
    <cellStyle name="_KT (2)_2_TG-TH_Copy of Biểu BC điều chỉnh chỉ tiêu NN các huyện chia tách 405 ngay 23.5" xfId="116"/>
    <cellStyle name="_KT (2)_2_TG-TH_DTCDT MR.2N110.HOCMON.TDTOAN.CCUNG" xfId="117"/>
    <cellStyle name="_KT (2)_2_TG-TH_DU TRU VAT TU" xfId="118"/>
    <cellStyle name="_KT (2)_2_TG-TH_Ket du ung NS" xfId="119"/>
    <cellStyle name="_KT (2)_2_TG-TH_KH Von 2012 gui BKH 1" xfId="120"/>
    <cellStyle name="_KT (2)_2_TG-TH_KH Von 2012 gui BKH 2" xfId="121"/>
    <cellStyle name="_KT (2)_2_TG-TH_Lora-tungchau" xfId="122"/>
    <cellStyle name="_KT (2)_2_TG-TH_PGIA-phieu tham tra Kho bac" xfId="123"/>
    <cellStyle name="_KT (2)_2_TG-TH_PT02-02" xfId="124"/>
    <cellStyle name="_KT (2)_2_TG-TH_PT02-02_Book1" xfId="125"/>
    <cellStyle name="_KT (2)_2_TG-TH_PT02-03" xfId="126"/>
    <cellStyle name="_KT (2)_2_TG-TH_PT02-03_Book1" xfId="127"/>
    <cellStyle name="_KT (2)_2_TG-TH_Qt-HT3PQ1(CauKho)" xfId="128"/>
    <cellStyle name="_KT (2)_2_TG-TH_ÿÿÿÿÿ" xfId="129"/>
    <cellStyle name="_KT (2)_3" xfId="130"/>
    <cellStyle name="_KT (2)_3_TG-TH" xfId="131"/>
    <cellStyle name="_KT (2)_3_TG-TH_Book1" xfId="132"/>
    <cellStyle name="_KT (2)_3_TG-TH_Book1_BC-QT-WB-dthao" xfId="133"/>
    <cellStyle name="_KT (2)_3_TG-TH_Ket du ung NS" xfId="134"/>
    <cellStyle name="_KT (2)_3_TG-TH_KH Von 2012 gui BKH 1" xfId="135"/>
    <cellStyle name="_KT (2)_3_TG-TH_KH Von 2012 gui BKH 2" xfId="136"/>
    <cellStyle name="_KT (2)_3_TG-TH_Lora-tungchau" xfId="137"/>
    <cellStyle name="_KT (2)_3_TG-TH_PERSONAL" xfId="138"/>
    <cellStyle name="_KT (2)_3_TG-TH_PERSONAL_Book1" xfId="139"/>
    <cellStyle name="_KT (2)_3_TG-TH_PERSONAL_Book1_Copy of Biểu BC điều chỉnh chỉ tiêu NN các huyện chia tách 405 ngay 23.5" xfId="140"/>
    <cellStyle name="_KT (2)_3_TG-TH_PERSONAL_Copy of Biểu BC điều chỉnh chỉ tiêu NN các huyện chia tách 405 ngay 23.5" xfId="141"/>
    <cellStyle name="_KT (2)_3_TG-TH_PERSONAL_HTQ.8 GD1" xfId="142"/>
    <cellStyle name="_KT (2)_3_TG-TH_PERSONAL_Tong hop KHCB 2001" xfId="143"/>
    <cellStyle name="_KT (2)_3_TG-TH_Qt-HT3PQ1(CauKho)" xfId="144"/>
    <cellStyle name="_KT (2)_4" xfId="145"/>
    <cellStyle name="_KT (2)_4_BANG TONG HOP TINH HINH THANH QUYET TOAN (MOI I)" xfId="146"/>
    <cellStyle name="_KT (2)_4_BAO CAO KLCT PT2000" xfId="147"/>
    <cellStyle name="_KT (2)_4_BAO CAO PT2000" xfId="148"/>
    <cellStyle name="_KT (2)_4_BAO CAO PT2000_Book1" xfId="149"/>
    <cellStyle name="_KT (2)_4_Bao cao XDCB 2001 - T11 KH dieu chinh 20-11-THAI" xfId="150"/>
    <cellStyle name="_KT (2)_4_BAO GIA NGAY 24-10-08 (co dam)" xfId="151"/>
    <cellStyle name="_KT (2)_4_Book1" xfId="152"/>
    <cellStyle name="_KT (2)_4_Book1_1" xfId="153"/>
    <cellStyle name="_KT (2)_4_Book1_1_Copy of Biểu BC điều chỉnh chỉ tiêu NN các huyện chia tách 405 ngay 23.5" xfId="154"/>
    <cellStyle name="_KT (2)_4_Book1_2" xfId="155"/>
    <cellStyle name="_KT (2)_4_Book1_3" xfId="156"/>
    <cellStyle name="_KT (2)_4_Book1_Book1" xfId="157"/>
    <cellStyle name="_KT (2)_4_CAU Khanh Nam(Thi Cong)" xfId="158"/>
    <cellStyle name="_KT (2)_4_Copy of Biểu BC điều chỉnh chỉ tiêu NN các huyện chia tách 405 ngay 23.5" xfId="159"/>
    <cellStyle name="_KT (2)_4_DTCDT MR.2N110.HOCMON.TDTOAN.CCUNG" xfId="160"/>
    <cellStyle name="_KT (2)_4_DU TRU VAT TU" xfId="161"/>
    <cellStyle name="_KT (2)_4_Ket du ung NS" xfId="162"/>
    <cellStyle name="_KT (2)_4_KH Von 2012 gui BKH 1" xfId="163"/>
    <cellStyle name="_KT (2)_4_KH Von 2012 gui BKH 2" xfId="164"/>
    <cellStyle name="_KT (2)_4_Lora-tungchau" xfId="165"/>
    <cellStyle name="_KT (2)_4_PGIA-phieu tham tra Kho bac" xfId="166"/>
    <cellStyle name="_KT (2)_4_PT02-02" xfId="167"/>
    <cellStyle name="_KT (2)_4_PT02-02_Book1" xfId="168"/>
    <cellStyle name="_KT (2)_4_PT02-03" xfId="169"/>
    <cellStyle name="_KT (2)_4_PT02-03_Book1" xfId="170"/>
    <cellStyle name="_KT (2)_4_Qt-HT3PQ1(CauKho)" xfId="171"/>
    <cellStyle name="_KT (2)_4_TG-TH" xfId="172"/>
    <cellStyle name="_KT (2)_4_ÿÿÿÿÿ" xfId="173"/>
    <cellStyle name="_KT (2)_5" xfId="174"/>
    <cellStyle name="_KT (2)_5_BANG TONG HOP TINH HINH THANH QUYET TOAN (MOI I)" xfId="175"/>
    <cellStyle name="_KT (2)_5_BAO CAO KLCT PT2000" xfId="176"/>
    <cellStyle name="_KT (2)_5_BAO CAO PT2000" xfId="177"/>
    <cellStyle name="_KT (2)_5_BAO CAO PT2000_Book1" xfId="178"/>
    <cellStyle name="_KT (2)_5_Bao cao XDCB 2001 - T11 KH dieu chinh 20-11-THAI" xfId="179"/>
    <cellStyle name="_KT (2)_5_BAO GIA NGAY 24-10-08 (co dam)" xfId="180"/>
    <cellStyle name="_KT (2)_5_Book1" xfId="181"/>
    <cellStyle name="_KT (2)_5_Book1_1" xfId="182"/>
    <cellStyle name="_KT (2)_5_Book1_1_Copy of Biểu BC điều chỉnh chỉ tiêu NN các huyện chia tách 405 ngay 23.5" xfId="183"/>
    <cellStyle name="_KT (2)_5_Book1_2" xfId="184"/>
    <cellStyle name="_KT (2)_5_Book1_BC-QT-WB-dthao" xfId="185"/>
    <cellStyle name="_KT (2)_5_Book1_Book1" xfId="186"/>
    <cellStyle name="_KT (2)_5_CAU Khanh Nam(Thi Cong)" xfId="187"/>
    <cellStyle name="_KT (2)_5_Copy of Biểu BC điều chỉnh chỉ tiêu NN các huyện chia tách 405 ngay 23.5" xfId="188"/>
    <cellStyle name="_KT (2)_5_DTCDT MR.2N110.HOCMON.TDTOAN.CCUNG" xfId="189"/>
    <cellStyle name="_KT (2)_5_DU TRU VAT TU" xfId="190"/>
    <cellStyle name="_KT (2)_5_Ket du ung NS" xfId="191"/>
    <cellStyle name="_KT (2)_5_KH Von 2012 gui BKH 1" xfId="192"/>
    <cellStyle name="_KT (2)_5_KH Von 2012 gui BKH 2" xfId="193"/>
    <cellStyle name="_KT (2)_5_Lora-tungchau" xfId="194"/>
    <cellStyle name="_KT (2)_5_PGIA-phieu tham tra Kho bac" xfId="195"/>
    <cellStyle name="_KT (2)_5_PT02-02" xfId="196"/>
    <cellStyle name="_KT (2)_5_PT02-02_Book1" xfId="197"/>
    <cellStyle name="_KT (2)_5_PT02-03" xfId="198"/>
    <cellStyle name="_KT (2)_5_PT02-03_Book1" xfId="199"/>
    <cellStyle name="_KT (2)_5_Qt-HT3PQ1(CauKho)" xfId="200"/>
    <cellStyle name="_KT (2)_5_ÿÿÿÿÿ" xfId="201"/>
    <cellStyle name="_KT (2)_Book1" xfId="202"/>
    <cellStyle name="_KT (2)_Book1_BC-QT-WB-dthao" xfId="203"/>
    <cellStyle name="_KT (2)_Ket du ung NS" xfId="204"/>
    <cellStyle name="_KT (2)_KH Von 2012 gui BKH 1" xfId="205"/>
    <cellStyle name="_KT (2)_KH Von 2012 gui BKH 2" xfId="206"/>
    <cellStyle name="_KT (2)_Lora-tungchau" xfId="207"/>
    <cellStyle name="_KT (2)_PERSONAL" xfId="208"/>
    <cellStyle name="_KT (2)_PERSONAL_Book1" xfId="209"/>
    <cellStyle name="_KT (2)_PERSONAL_Book1_Copy of Biểu BC điều chỉnh chỉ tiêu NN các huyện chia tách 405 ngay 23.5" xfId="210"/>
    <cellStyle name="_KT (2)_PERSONAL_Copy of Biểu BC điều chỉnh chỉ tiêu NN các huyện chia tách 405 ngay 23.5" xfId="211"/>
    <cellStyle name="_KT (2)_PERSONAL_HTQ.8 GD1" xfId="212"/>
    <cellStyle name="_KT (2)_PERSONAL_Tong hop KHCB 2001" xfId="213"/>
    <cellStyle name="_KT (2)_Qt-HT3PQ1(CauKho)" xfId="214"/>
    <cellStyle name="_KT (2)_TG-TH" xfId="215"/>
    <cellStyle name="_KT_TG" xfId="216"/>
    <cellStyle name="_KT_TG_1" xfId="217"/>
    <cellStyle name="_KT_TG_1_BANG TONG HOP TINH HINH THANH QUYET TOAN (MOI I)" xfId="218"/>
    <cellStyle name="_KT_TG_1_BAO CAO KLCT PT2000" xfId="219"/>
    <cellStyle name="_KT_TG_1_BAO CAO PT2000" xfId="220"/>
    <cellStyle name="_KT_TG_1_BAO CAO PT2000_Book1" xfId="221"/>
    <cellStyle name="_KT_TG_1_Bao cao XDCB 2001 - T11 KH dieu chinh 20-11-THAI" xfId="222"/>
    <cellStyle name="_KT_TG_1_BAO GIA NGAY 24-10-08 (co dam)" xfId="223"/>
    <cellStyle name="_KT_TG_1_Book1" xfId="224"/>
    <cellStyle name="_KT_TG_1_Book1_1" xfId="225"/>
    <cellStyle name="_KT_TG_1_Book1_1_Copy of Biểu BC điều chỉnh chỉ tiêu NN các huyện chia tách 405 ngay 23.5" xfId="226"/>
    <cellStyle name="_KT_TG_1_Book1_2" xfId="227"/>
    <cellStyle name="_KT_TG_1_Book1_BC-QT-WB-dthao" xfId="228"/>
    <cellStyle name="_KT_TG_1_Book1_Book1" xfId="229"/>
    <cellStyle name="_KT_TG_1_CAU Khanh Nam(Thi Cong)" xfId="230"/>
    <cellStyle name="_KT_TG_1_Copy of Biểu BC điều chỉnh chỉ tiêu NN các huyện chia tách 405 ngay 23.5" xfId="231"/>
    <cellStyle name="_KT_TG_1_DTCDT MR.2N110.HOCMON.TDTOAN.CCUNG" xfId="232"/>
    <cellStyle name="_KT_TG_1_DU TRU VAT TU" xfId="233"/>
    <cellStyle name="_KT_TG_1_Ket du ung NS" xfId="234"/>
    <cellStyle name="_KT_TG_1_KH Von 2012 gui BKH 1" xfId="235"/>
    <cellStyle name="_KT_TG_1_KH Von 2012 gui BKH 2" xfId="236"/>
    <cellStyle name="_KT_TG_1_Lora-tungchau" xfId="237"/>
    <cellStyle name="_KT_TG_1_PGIA-phieu tham tra Kho bac" xfId="238"/>
    <cellStyle name="_KT_TG_1_PT02-02" xfId="239"/>
    <cellStyle name="_KT_TG_1_PT02-02_Book1" xfId="240"/>
    <cellStyle name="_KT_TG_1_PT02-03" xfId="241"/>
    <cellStyle name="_KT_TG_1_PT02-03_Book1" xfId="242"/>
    <cellStyle name="_KT_TG_1_Qt-HT3PQ1(CauKho)" xfId="243"/>
    <cellStyle name="_KT_TG_1_ÿÿÿÿÿ" xfId="244"/>
    <cellStyle name="_KT_TG_2" xfId="245"/>
    <cellStyle name="_KT_TG_2_BANG TONG HOP TINH HINH THANH QUYET TOAN (MOI I)" xfId="246"/>
    <cellStyle name="_KT_TG_2_BAO CAO KLCT PT2000" xfId="247"/>
    <cellStyle name="_KT_TG_2_BAO CAO PT2000" xfId="248"/>
    <cellStyle name="_KT_TG_2_BAO CAO PT2000_Book1" xfId="249"/>
    <cellStyle name="_KT_TG_2_Bao cao XDCB 2001 - T11 KH dieu chinh 20-11-THAI" xfId="250"/>
    <cellStyle name="_KT_TG_2_BAO GIA NGAY 24-10-08 (co dam)" xfId="251"/>
    <cellStyle name="_KT_TG_2_Book1" xfId="252"/>
    <cellStyle name="_KT_TG_2_Book1_1" xfId="253"/>
    <cellStyle name="_KT_TG_2_Book1_1_Copy of Biểu BC điều chỉnh chỉ tiêu NN các huyện chia tách 405 ngay 23.5" xfId="254"/>
    <cellStyle name="_KT_TG_2_Book1_2" xfId="255"/>
    <cellStyle name="_KT_TG_2_Book1_3" xfId="256"/>
    <cellStyle name="_KT_TG_2_Book1_Book1" xfId="257"/>
    <cellStyle name="_KT_TG_2_CAU Khanh Nam(Thi Cong)" xfId="258"/>
    <cellStyle name="_KT_TG_2_Copy of Biểu BC điều chỉnh chỉ tiêu NN các huyện chia tách 405 ngay 23.5" xfId="259"/>
    <cellStyle name="_KT_TG_2_DTCDT MR.2N110.HOCMON.TDTOAN.CCUNG" xfId="260"/>
    <cellStyle name="_KT_TG_2_DU TRU VAT TU" xfId="261"/>
    <cellStyle name="_KT_TG_2_Ket du ung NS" xfId="262"/>
    <cellStyle name="_KT_TG_2_KH Von 2012 gui BKH 1" xfId="263"/>
    <cellStyle name="_KT_TG_2_KH Von 2012 gui BKH 2" xfId="264"/>
    <cellStyle name="_KT_TG_2_Lora-tungchau" xfId="265"/>
    <cellStyle name="_KT_TG_2_PGIA-phieu tham tra Kho bac" xfId="266"/>
    <cellStyle name="_KT_TG_2_PT02-02" xfId="267"/>
    <cellStyle name="_KT_TG_2_PT02-02_Book1" xfId="268"/>
    <cellStyle name="_KT_TG_2_PT02-03" xfId="269"/>
    <cellStyle name="_KT_TG_2_PT02-03_Book1" xfId="270"/>
    <cellStyle name="_KT_TG_2_Qt-HT3PQ1(CauKho)" xfId="271"/>
    <cellStyle name="_KT_TG_2_ÿÿÿÿÿ" xfId="272"/>
    <cellStyle name="_KT_TG_3" xfId="273"/>
    <cellStyle name="_KT_TG_4" xfId="274"/>
    <cellStyle name="_KT_TG_4_Lora-tungchau" xfId="275"/>
    <cellStyle name="_KT_TG_4_Qt-HT3PQ1(CauKho)" xfId="276"/>
    <cellStyle name="_Kh ql62 (2010) 11-09" xfId="96"/>
    <cellStyle name="_Lora-tungchau" xfId="277"/>
    <cellStyle name="_LuuNgay24-07-2006Bao cao tai NPP PHAN DUNG 22-7" xfId="278"/>
    <cellStyle name="_MauThanTKKT-goi7-DonGia2143(vl t7)" xfId="279"/>
    <cellStyle name="_Nhu cau von ung truoc 2011 Tha h Hoa + Nge An gui TW" xfId="280"/>
    <cellStyle name="_PERSONAL" xfId="281"/>
    <cellStyle name="_PERSONAL_Book1" xfId="282"/>
    <cellStyle name="_PERSONAL_Book1_Copy of Biểu BC điều chỉnh chỉ tiêu NN các huyện chia tách 405 ngay 23.5" xfId="283"/>
    <cellStyle name="_PERSONAL_Copy of Biểu BC điều chỉnh chỉ tiêu NN các huyện chia tách 405 ngay 23.5" xfId="284"/>
    <cellStyle name="_PERSONAL_HTQ.8 GD1" xfId="285"/>
    <cellStyle name="_PERSONAL_Tong hop KHCB 2001" xfId="286"/>
    <cellStyle name="_Phan bo" xfId="287"/>
    <cellStyle name="_Q TOAN  SCTX QL.62 QUI I ( oanh)" xfId="288"/>
    <cellStyle name="_Q TOAN  SCTX QL.62 QUI II ( oanh)" xfId="289"/>
    <cellStyle name="_QT SCTXQL62_QT1 (Cty QL)" xfId="290"/>
    <cellStyle name="_Qt-HT3PQ1(CauKho)" xfId="291"/>
    <cellStyle name="_Ra soat KH von 2011 (Huy-11-11-11)" xfId="292"/>
    <cellStyle name="_Sheet1" xfId="293"/>
    <cellStyle name="_Sheet2" xfId="294"/>
    <cellStyle name="_TG-TH" xfId="295"/>
    <cellStyle name="_TG-TH_1" xfId="296"/>
    <cellStyle name="_TG-TH_1_BANG TONG HOP TINH HINH THANH QUYET TOAN (MOI I)" xfId="297"/>
    <cellStyle name="_TG-TH_1_BAO CAO KLCT PT2000" xfId="298"/>
    <cellStyle name="_TG-TH_1_BAO CAO PT2000" xfId="299"/>
    <cellStyle name="_TG-TH_1_BAO CAO PT2000_Book1" xfId="300"/>
    <cellStyle name="_TG-TH_1_Bao cao XDCB 2001 - T11 KH dieu chinh 20-11-THAI" xfId="301"/>
    <cellStyle name="_TG-TH_1_BAO GIA NGAY 24-10-08 (co dam)" xfId="302"/>
    <cellStyle name="_TG-TH_1_Book1" xfId="303"/>
    <cellStyle name="_TG-TH_1_Book1_1" xfId="304"/>
    <cellStyle name="_TG-TH_1_Book1_1_Copy of Biểu BC điều chỉnh chỉ tiêu NN các huyện chia tách 405 ngay 23.5" xfId="305"/>
    <cellStyle name="_TG-TH_1_Book1_2" xfId="306"/>
    <cellStyle name="_TG-TH_1_Book1_BC-QT-WB-dthao" xfId="307"/>
    <cellStyle name="_TG-TH_1_Book1_Book1" xfId="308"/>
    <cellStyle name="_TG-TH_1_CAU Khanh Nam(Thi Cong)" xfId="309"/>
    <cellStyle name="_TG-TH_1_Copy of Biểu BC điều chỉnh chỉ tiêu NN các huyện chia tách 405 ngay 23.5" xfId="310"/>
    <cellStyle name="_TG-TH_1_DTCDT MR.2N110.HOCMON.TDTOAN.CCUNG" xfId="311"/>
    <cellStyle name="_TG-TH_1_DU TRU VAT TU" xfId="312"/>
    <cellStyle name="_TG-TH_1_Ket du ung NS" xfId="313"/>
    <cellStyle name="_TG-TH_1_KH Von 2012 gui BKH 1" xfId="314"/>
    <cellStyle name="_TG-TH_1_KH Von 2012 gui BKH 2" xfId="315"/>
    <cellStyle name="_TG-TH_1_Lora-tungchau" xfId="316"/>
    <cellStyle name="_TG-TH_1_PGIA-phieu tham tra Kho bac" xfId="317"/>
    <cellStyle name="_TG-TH_1_PT02-02" xfId="318"/>
    <cellStyle name="_TG-TH_1_PT02-02_Book1" xfId="319"/>
    <cellStyle name="_TG-TH_1_PT02-03" xfId="320"/>
    <cellStyle name="_TG-TH_1_PT02-03_Book1" xfId="321"/>
    <cellStyle name="_TG-TH_1_Qt-HT3PQ1(CauKho)" xfId="322"/>
    <cellStyle name="_TG-TH_1_ÿÿÿÿÿ" xfId="323"/>
    <cellStyle name="_TG-TH_2" xfId="324"/>
    <cellStyle name="_TG-TH_2_BANG TONG HOP TINH HINH THANH QUYET TOAN (MOI I)" xfId="325"/>
    <cellStyle name="_TG-TH_2_BAO CAO KLCT PT2000" xfId="326"/>
    <cellStyle name="_TG-TH_2_BAO CAO PT2000" xfId="327"/>
    <cellStyle name="_TG-TH_2_BAO CAO PT2000_Book1" xfId="328"/>
    <cellStyle name="_TG-TH_2_Bao cao XDCB 2001 - T11 KH dieu chinh 20-11-THAI" xfId="329"/>
    <cellStyle name="_TG-TH_2_BAO GIA NGAY 24-10-08 (co dam)" xfId="330"/>
    <cellStyle name="_TG-TH_2_Book1" xfId="331"/>
    <cellStyle name="_TG-TH_2_Book1_1" xfId="332"/>
    <cellStyle name="_TG-TH_2_Book1_1_Copy of Biểu BC điều chỉnh chỉ tiêu NN các huyện chia tách 405 ngay 23.5" xfId="333"/>
    <cellStyle name="_TG-TH_2_Book1_2" xfId="334"/>
    <cellStyle name="_TG-TH_2_Book1_3" xfId="335"/>
    <cellStyle name="_TG-TH_2_Book1_Book1" xfId="336"/>
    <cellStyle name="_TG-TH_2_CAU Khanh Nam(Thi Cong)" xfId="337"/>
    <cellStyle name="_TG-TH_2_Copy of Biểu BC điều chỉnh chỉ tiêu NN các huyện chia tách 405 ngay 23.5" xfId="338"/>
    <cellStyle name="_TG-TH_2_DTCDT MR.2N110.HOCMON.TDTOAN.CCUNG" xfId="339"/>
    <cellStyle name="_TG-TH_2_DU TRU VAT TU" xfId="340"/>
    <cellStyle name="_TG-TH_2_Ket du ung NS" xfId="341"/>
    <cellStyle name="_TG-TH_2_KH Von 2012 gui BKH 1" xfId="342"/>
    <cellStyle name="_TG-TH_2_KH Von 2012 gui BKH 2" xfId="343"/>
    <cellStyle name="_TG-TH_2_Lora-tungchau" xfId="344"/>
    <cellStyle name="_TG-TH_2_PGIA-phieu tham tra Kho bac" xfId="345"/>
    <cellStyle name="_TG-TH_2_PT02-02" xfId="346"/>
    <cellStyle name="_TG-TH_2_PT02-02_Book1" xfId="347"/>
    <cellStyle name="_TG-TH_2_PT02-03" xfId="348"/>
    <cellStyle name="_TG-TH_2_PT02-03_Book1" xfId="349"/>
    <cellStyle name="_TG-TH_2_Qt-HT3PQ1(CauKho)" xfId="350"/>
    <cellStyle name="_TG-TH_2_ÿÿÿÿÿ" xfId="351"/>
    <cellStyle name="_TG-TH_3" xfId="352"/>
    <cellStyle name="_TG-TH_3_Lora-tungchau" xfId="353"/>
    <cellStyle name="_TG-TH_3_Qt-HT3PQ1(CauKho)" xfId="354"/>
    <cellStyle name="_TG-TH_4" xfId="355"/>
    <cellStyle name="_Tong dutoan PP LAHAI" xfId="357"/>
    <cellStyle name="_Tong hop DS" xfId="358"/>
    <cellStyle name="_Tong hop DS 2" xfId="2553"/>
    <cellStyle name="_Tong hop may cheu nganh 1" xfId="359"/>
    <cellStyle name="_Tong hop ve 30a" xfId="360"/>
    <cellStyle name="_Tong the KL nghiem thu thanh toan CTLS nam 2013" xfId="361"/>
    <cellStyle name="_Tong von ĐTPT" xfId="362"/>
    <cellStyle name="_TU VAN THUY LOI THAM  PHE" xfId="363"/>
    <cellStyle name="_TH hien trang MM thi tran TD" xfId="356"/>
    <cellStyle name="_ung truoc 2011 NSTW Thanh Hoa + Nge An gui Thu 12-5" xfId="364"/>
    <cellStyle name="_ung truoc cua long an (6-5-2010)" xfId="365"/>
    <cellStyle name="_Ung von nam 2011 vung TNB - Doan Cong tac (12-5-2010)" xfId="366"/>
    <cellStyle name="_Ung von nam 2011 vung TNB - Doan Cong tac (12-5-2010)_Ke hoach 2011(15-7)" xfId="367"/>
    <cellStyle name="_Ung von nam 2011 vung TNB - Doan Cong tac (12-5-2010)_KH Von 2012 gui BKH 2" xfId="368"/>
    <cellStyle name="_VINAMILK" xfId="369"/>
    <cellStyle name="_ÿÿÿÿÿ" xfId="370"/>
    <cellStyle name="_ÿÿÿÿÿ_Kh ql62 (2010) 11-09" xfId="371"/>
    <cellStyle name="~1" xfId="372"/>
    <cellStyle name="~1?_x000d_Comma [0]_I.1?b_x000d_Comma [0]_I.3?b_x000c_Comma [0]_II?_x0012_Comma [0]_larou" xfId="373"/>
    <cellStyle name="’Ê‰Ý [0.00]_laroux" xfId="374"/>
    <cellStyle name="’Ê‰Ý_laroux" xfId="375"/>
    <cellStyle name="•W?_Format" xfId="376"/>
    <cellStyle name="•W€_’·Šú‰p•¶" xfId="378"/>
    <cellStyle name="•W_¯–ì" xfId="377"/>
    <cellStyle name="W_MARINE" xfId="2459"/>
    <cellStyle name="0" xfId="379"/>
    <cellStyle name="0%" xfId="380"/>
    <cellStyle name="0.0" xfId="381"/>
    <cellStyle name="0.0%" xfId="382"/>
    <cellStyle name="0.0_Ket du ung NS" xfId="383"/>
    <cellStyle name="0.00" xfId="384"/>
    <cellStyle name="0.00%" xfId="385"/>
    <cellStyle name="0_Copy of Biểu BC điều chỉnh chỉ tiêu NN các huyện chia tách 405 ngay 23.5" xfId="386"/>
    <cellStyle name="0_Ra soat KH von 2011 (Huy-11-11-11)" xfId="387"/>
    <cellStyle name="1" xfId="388"/>
    <cellStyle name="1?b_x000d_Comma [0]_CPK?b_x0011_Comma [0]_CP" xfId="389"/>
    <cellStyle name="1_BAO GIA NGAY 24-10-08 (co dam)" xfId="390"/>
    <cellStyle name="1_bieu ke hoach dau thau" xfId="391"/>
    <cellStyle name="1_bieu ke hoach dau thau truong mam non SKH" xfId="392"/>
    <cellStyle name="1_Book1" xfId="393"/>
    <cellStyle name="1_Book1_1" xfId="394"/>
    <cellStyle name="1_Cau thuy dien Ban La (Cu Anh)" xfId="395"/>
    <cellStyle name="1_DT tieu hoc diem TDC ban Cho 28-02-09" xfId="396"/>
    <cellStyle name="1_Du toan" xfId="397"/>
    <cellStyle name="1_Du toan 558 (Km17+508.12 - Km 22)" xfId="398"/>
    <cellStyle name="1_Du toan nuoc San Thang (GD2)" xfId="399"/>
    <cellStyle name="1_DuToan92009Luong650" xfId="400"/>
    <cellStyle name="1_Gia_VLQL48_duyet " xfId="401"/>
    <cellStyle name="1_HD TT1" xfId="402"/>
    <cellStyle name="1_Ke hoach 2010 ngay 31-01" xfId="403"/>
    <cellStyle name="1_Ke hoach 2011(15-7)" xfId="404"/>
    <cellStyle name="1_KlQdinhduyet" xfId="407"/>
    <cellStyle name="1_KH 2012 di BKH" xfId="405"/>
    <cellStyle name="1_Kh ql62 (2010) 11-09" xfId="406"/>
    <cellStyle name="1_Nguon von dau tu" xfId="408"/>
    <cellStyle name="1_Nha kham chua benh" xfId="409"/>
    <cellStyle name="1_Nha lop hoc 8 P" xfId="410"/>
    <cellStyle name="1_Phan bo" xfId="411"/>
    <cellStyle name="1_Tienluong" xfId="412"/>
    <cellStyle name="1_tinh toan hoang ha" xfId="413"/>
    <cellStyle name="1_TRUNG PMU 5" xfId="414"/>
    <cellStyle name="1_uoc che phu 2014" xfId="415"/>
    <cellStyle name="1_ÿÿÿÿÿ" xfId="416"/>
    <cellStyle name="1_ÿÿÿÿÿ_Bieu tong hop nhu cau ung 2011 da chon loc -Mien nui" xfId="417"/>
    <cellStyle name="1_ÿÿÿÿÿ_Kh ql62 (2010) 11-09" xfId="418"/>
    <cellStyle name="15" xfId="419"/>
    <cellStyle name="18" xfId="420"/>
    <cellStyle name="¹éºÐÀ²_      " xfId="421"/>
    <cellStyle name="2" xfId="422"/>
    <cellStyle name="2_bieu ke hoach dau thau" xfId="423"/>
    <cellStyle name="2_bieu ke hoach dau thau truong mam non SKH" xfId="424"/>
    <cellStyle name="2_Book1" xfId="425"/>
    <cellStyle name="2_Book1_1" xfId="426"/>
    <cellStyle name="2_Cau thuy dien Ban La (Cu Anh)" xfId="427"/>
    <cellStyle name="2_DT tieu hoc diem TDC ban Cho 28-02-09" xfId="428"/>
    <cellStyle name="2_Du toan" xfId="429"/>
    <cellStyle name="2_Du toan 558 (Km17+508.12 - Km 22)" xfId="430"/>
    <cellStyle name="2_Du toan nuoc San Thang (GD2)" xfId="431"/>
    <cellStyle name="2_Gia_VLQL48_duyet " xfId="432"/>
    <cellStyle name="2_HD TT1" xfId="433"/>
    <cellStyle name="2_KlQdinhduyet" xfId="434"/>
    <cellStyle name="2_Nha lop hoc 8 P" xfId="435"/>
    <cellStyle name="2_Tienluong" xfId="436"/>
    <cellStyle name="2_TRUNG PMU 5" xfId="437"/>
    <cellStyle name="2_ÿÿÿÿÿ" xfId="438"/>
    <cellStyle name="2_ÿÿÿÿÿ_Bieu tong hop nhu cau ung 2011 da chon loc -Mien nui" xfId="439"/>
    <cellStyle name="20" xfId="440"/>
    <cellStyle name="20% - Accent1" xfId="441" builtinId="30" customBuiltin="1"/>
    <cellStyle name="20% - Accent2" xfId="442" builtinId="34" customBuiltin="1"/>
    <cellStyle name="20% - Accent3" xfId="443" builtinId="38" customBuiltin="1"/>
    <cellStyle name="20% - Accent4" xfId="444" builtinId="42" customBuiltin="1"/>
    <cellStyle name="20% - Accent5" xfId="445" builtinId="46" customBuiltin="1"/>
    <cellStyle name="20% - Accent6" xfId="446" builtinId="50" customBuiltin="1"/>
    <cellStyle name="-2001" xfId="447"/>
    <cellStyle name="3" xfId="448"/>
    <cellStyle name="3_bieu ke hoach dau thau" xfId="449"/>
    <cellStyle name="3_bieu ke hoach dau thau truong mam non SKH" xfId="450"/>
    <cellStyle name="3_Book1" xfId="451"/>
    <cellStyle name="3_Book1_1" xfId="452"/>
    <cellStyle name="3_Cau thuy dien Ban La (Cu Anh)" xfId="453"/>
    <cellStyle name="3_DT tieu hoc diem TDC ban Cho 28-02-09" xfId="454"/>
    <cellStyle name="3_Du toan" xfId="455"/>
    <cellStyle name="3_Du toan 558 (Km17+508.12 - Km 22)" xfId="456"/>
    <cellStyle name="3_Du toan nuoc San Thang (GD2)" xfId="457"/>
    <cellStyle name="3_Gia_VLQL48_duyet " xfId="458"/>
    <cellStyle name="3_HD TT1" xfId="459"/>
    <cellStyle name="3_KlQdinhduyet" xfId="460"/>
    <cellStyle name="3_Nha lop hoc 8 P" xfId="461"/>
    <cellStyle name="3_Tienluong" xfId="462"/>
    <cellStyle name="3_ÿÿÿÿÿ" xfId="463"/>
    <cellStyle name="4" xfId="464"/>
    <cellStyle name="4_Book1" xfId="465"/>
    <cellStyle name="4_Book1_1" xfId="466"/>
    <cellStyle name="4_Cau thuy dien Ban La (Cu Anh)" xfId="467"/>
    <cellStyle name="4_Du toan 558 (Km17+508.12 - Km 22)" xfId="468"/>
    <cellStyle name="4_Gia_VLQL48_duyet " xfId="469"/>
    <cellStyle name="4_KlQdinhduyet" xfId="470"/>
    <cellStyle name="4_ÿÿÿÿÿ" xfId="471"/>
    <cellStyle name="40% - Accent1" xfId="472" builtinId="31" customBuiltin="1"/>
    <cellStyle name="40% - Accent2" xfId="473" builtinId="35" customBuiltin="1"/>
    <cellStyle name="40% - Accent3" xfId="474" builtinId="39" customBuiltin="1"/>
    <cellStyle name="40% - Accent4" xfId="475" builtinId="43" customBuiltin="1"/>
    <cellStyle name="40% - Accent5" xfId="476" builtinId="47" customBuiltin="1"/>
    <cellStyle name="40% - Accent6" xfId="477" builtinId="51" customBuiltin="1"/>
    <cellStyle name="52" xfId="478"/>
    <cellStyle name="6" xfId="479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480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481"/>
    <cellStyle name="6_GVL" xfId="482"/>
    <cellStyle name="6_Ke hoach 2010 ngay 31-01" xfId="483"/>
    <cellStyle name="6_Ke hoach 2010 ngay 31-01 2" xfId="2554"/>
    <cellStyle name="6_Ket du ung NS" xfId="484"/>
    <cellStyle name="6_Ket du ung NS 2" xfId="2555"/>
    <cellStyle name="60% - Accent1" xfId="485" builtinId="32" customBuiltin="1"/>
    <cellStyle name="60% - Accent2" xfId="486" builtinId="36" customBuiltin="1"/>
    <cellStyle name="60% - Accent3" xfId="487" builtinId="40" customBuiltin="1"/>
    <cellStyle name="60% - Accent4" xfId="488" builtinId="44" customBuiltin="1"/>
    <cellStyle name="60% - Accent5" xfId="489" builtinId="48" customBuiltin="1"/>
    <cellStyle name="60% - Accent6" xfId="490" builtinId="52" customBuiltin="1"/>
    <cellStyle name="9" xfId="491"/>
    <cellStyle name="a" xfId="492"/>
    <cellStyle name="Accent1" xfId="493" builtinId="29" customBuiltin="1"/>
    <cellStyle name="Accent2" xfId="494" builtinId="33" customBuiltin="1"/>
    <cellStyle name="Accent3" xfId="495" builtinId="37" customBuiltin="1"/>
    <cellStyle name="Accent4" xfId="496" builtinId="41" customBuiltin="1"/>
    <cellStyle name="Accent5" xfId="497" builtinId="45" customBuiltin="1"/>
    <cellStyle name="Accent6" xfId="498" builtinId="49" customBuiltin="1"/>
    <cellStyle name="ÅëÈ­ [0]_      " xfId="499"/>
    <cellStyle name="AeE­ [0]_INQUIRY ¿?¾÷AßAø " xfId="500"/>
    <cellStyle name="ÅëÈ­ [0]_L601CPT" xfId="501"/>
    <cellStyle name="ÅëÈ­_      " xfId="502"/>
    <cellStyle name="AeE­_INQUIRY ¿?¾÷AßAø " xfId="503"/>
    <cellStyle name="ÅëÈ­_L601CPT" xfId="504"/>
    <cellStyle name="args.style" xfId="505"/>
    <cellStyle name="at" xfId="506"/>
    <cellStyle name="ÄÞ¸¶ [0]_      " xfId="507"/>
    <cellStyle name="AÞ¸¶ [0]_INQUIRY ¿?¾÷AßAø " xfId="508"/>
    <cellStyle name="ÄÞ¸¶ [0]_L601CPT" xfId="509"/>
    <cellStyle name="ÄÞ¸¶_      " xfId="510"/>
    <cellStyle name="AÞ¸¶_INQUIRY ¿?¾÷AßAø " xfId="511"/>
    <cellStyle name="ÄÞ¸¶_L601CPT" xfId="512"/>
    <cellStyle name="AutoFormat Options" xfId="513"/>
    <cellStyle name="Bad" xfId="514" builtinId="27" customBuiltin="1"/>
    <cellStyle name="Bangchu" xfId="515"/>
    <cellStyle name="Bình thường 2" xfId="2523"/>
    <cellStyle name="Bình thường 2 2" xfId="2529"/>
    <cellStyle name="Bình thường 3" xfId="2524"/>
    <cellStyle name="Bình thường 3 2" xfId="2528"/>
    <cellStyle name="Bình Thường_Sheet1" xfId="516"/>
    <cellStyle name="Body" xfId="517"/>
    <cellStyle name="C?AØ_¿?¾÷CoE² " xfId="518"/>
    <cellStyle name="C~1" xfId="519"/>
    <cellStyle name="Ç¥ÁØ_      " xfId="520"/>
    <cellStyle name="C￥AØ_¿μ¾÷CoE² " xfId="521"/>
    <cellStyle name="Ç¥ÁØ_±¸¹Ì´ëÃ¥" xfId="522"/>
    <cellStyle name="C￥AØ_≫c¾÷ºIº° AN°e " xfId="523"/>
    <cellStyle name="Ç¥ÁØ_ÿÿÿÿÿÿ_4_ÃÑÇÕ°è " xfId="524"/>
    <cellStyle name="Calc Currency (0)" xfId="525"/>
    <cellStyle name="Calc Currency (2)" xfId="526"/>
    <cellStyle name="Calc Percent (0)" xfId="527"/>
    <cellStyle name="Calc Percent (0) 2" xfId="2556"/>
    <cellStyle name="Calc Percent (1)" xfId="528"/>
    <cellStyle name="Calc Percent (1) 2" xfId="2557"/>
    <cellStyle name="Calc Percent (2)" xfId="529"/>
    <cellStyle name="Calc Units (0)" xfId="530"/>
    <cellStyle name="Calc Units (1)" xfId="531"/>
    <cellStyle name="Calc Units (2)" xfId="532"/>
    <cellStyle name="Calculation" xfId="533" builtinId="22" customBuiltin="1"/>
    <cellStyle name="category" xfId="534"/>
    <cellStyle name="CC1" xfId="535"/>
    <cellStyle name="CC2" xfId="536"/>
    <cellStyle name="CC2 2" xfId="2558"/>
    <cellStyle name="Cerrency_Sheet2_XANGDAU" xfId="537"/>
    <cellStyle name="cg" xfId="538"/>
    <cellStyle name="Col Heads" xfId="543"/>
    <cellStyle name="Comma" xfId="544" builtinId="3"/>
    <cellStyle name="Comma  - Style1" xfId="545"/>
    <cellStyle name="Comma  - Style2" xfId="546"/>
    <cellStyle name="Comma  - Style3" xfId="547"/>
    <cellStyle name="Comma  - Style4" xfId="548"/>
    <cellStyle name="Comma  - Style5" xfId="549"/>
    <cellStyle name="Comma  - Style6" xfId="550"/>
    <cellStyle name="Comma  - Style7" xfId="551"/>
    <cellStyle name="Comma  - Style8" xfId="552"/>
    <cellStyle name="Comma [ ,]" xfId="553"/>
    <cellStyle name="Comma [00]" xfId="554"/>
    <cellStyle name="Comma 10" xfId="2535"/>
    <cellStyle name="Comma 10 2" xfId="2728"/>
    <cellStyle name="Comma 118" xfId="2737"/>
    <cellStyle name="Comma 119" xfId="2736"/>
    <cellStyle name="Comma 2" xfId="555"/>
    <cellStyle name="Comma 2 10" xfId="2725"/>
    <cellStyle name="Comma 2 2" xfId="556"/>
    <cellStyle name="Comma 2 3" xfId="2533"/>
    <cellStyle name="Comma 2_bao cao cua UBND tinh quy II - 2011" xfId="557"/>
    <cellStyle name="Comma 2_Bieu KH phat trien GD-DT 2020" xfId="2727"/>
    <cellStyle name="Comma 3" xfId="558"/>
    <cellStyle name="Comma 4" xfId="559"/>
    <cellStyle name="Comma 5" xfId="560"/>
    <cellStyle name="Comma 5 2" xfId="2560"/>
    <cellStyle name="Comma 6" xfId="561"/>
    <cellStyle name="Comma 6 2" xfId="2561"/>
    <cellStyle name="Comma 7" xfId="562"/>
    <cellStyle name="Comma 8" xfId="563"/>
    <cellStyle name="Comma 8 2" xfId="2526"/>
    <cellStyle name="Comma 8 3" xfId="2532"/>
    <cellStyle name="Comma 9" xfId="564"/>
    <cellStyle name="Comma 9 2" xfId="2530"/>
    <cellStyle name="comma zerodec" xfId="565"/>
    <cellStyle name="Comma,0" xfId="566"/>
    <cellStyle name="Comma,1" xfId="567"/>
    <cellStyle name="Comma,2" xfId="568"/>
    <cellStyle name="Comma0" xfId="569"/>
    <cellStyle name="Comma0 2" xfId="2562"/>
    <cellStyle name="cong" xfId="570"/>
    <cellStyle name="Copied" xfId="571"/>
    <cellStyle name="COST1" xfId="572"/>
    <cellStyle name="Cࡵrrency_Sheet1_PRODUCTĠ" xfId="573"/>
    <cellStyle name="CT1" xfId="574"/>
    <cellStyle name="CT2" xfId="575"/>
    <cellStyle name="CT4" xfId="576"/>
    <cellStyle name="CT5" xfId="577"/>
    <cellStyle name="ct7" xfId="578"/>
    <cellStyle name="ct8" xfId="579"/>
    <cellStyle name="cth1" xfId="580"/>
    <cellStyle name="Cthuc" xfId="581"/>
    <cellStyle name="Cthuc1" xfId="582"/>
    <cellStyle name="Currency [00]" xfId="583"/>
    <cellStyle name="Currency,0" xfId="584"/>
    <cellStyle name="Currency,2" xfId="585"/>
    <cellStyle name="Currency0" xfId="586"/>
    <cellStyle name="Currency0 2" xfId="2563"/>
    <cellStyle name="Currency1" xfId="587"/>
    <cellStyle name="Currency1 2" xfId="2564"/>
    <cellStyle name="chchuyen" xfId="539"/>
    <cellStyle name="chchuyen 2" xfId="2559"/>
    <cellStyle name="Check Cell" xfId="540" builtinId="23" customBuiltin="1"/>
    <cellStyle name="Chi phÝ kh¸c_Book1" xfId="541"/>
    <cellStyle name="CHUONG" xfId="542"/>
    <cellStyle name="d" xfId="588"/>
    <cellStyle name="d%" xfId="589"/>
    <cellStyle name="D1" xfId="590"/>
    <cellStyle name="Dan" xfId="591"/>
    <cellStyle name="Date" xfId="592"/>
    <cellStyle name="Date 2" xfId="2565"/>
    <cellStyle name="Date Short" xfId="593"/>
    <cellStyle name="Date_Báo cáo 2005 theo Văn phòng của A. Quang" xfId="594"/>
    <cellStyle name="DAUDE" xfId="595"/>
    <cellStyle name="dd-m" xfId="596"/>
    <cellStyle name="dd-mm" xfId="597"/>
    <cellStyle name="DELTA" xfId="598"/>
    <cellStyle name="DELTA 2" xfId="2566"/>
    <cellStyle name="Dezimal [0]_35ERI8T2gbIEMixb4v26icuOo" xfId="599"/>
    <cellStyle name="Dezimal_35ERI8T2gbIEMixb4v26icuOo" xfId="600"/>
    <cellStyle name="Dg" xfId="601"/>
    <cellStyle name="Dg 2" xfId="2567"/>
    <cellStyle name="Dgia" xfId="602"/>
    <cellStyle name="Dgia 2" xfId="2568"/>
    <cellStyle name="Dollar (zero dec)" xfId="603"/>
    <cellStyle name="Dollar (zero dec) 2" xfId="2569"/>
    <cellStyle name="Don gia" xfId="604"/>
    <cellStyle name="Don gia 2" xfId="2570"/>
    <cellStyle name="Dziesi?tny [0]_Invoices2001Slovakia" xfId="605"/>
    <cellStyle name="Dziesi?tny_Invoices2001Slovakia" xfId="606"/>
    <cellStyle name="Dziesietny [0]_Invoices2001Slovakia" xfId="607"/>
    <cellStyle name="Dziesiętny [0]_Invoices2001Slovakia" xfId="608"/>
    <cellStyle name="Dziesietny [0]_Invoices2001Slovakia_01_Nha so 1_Dien" xfId="609"/>
    <cellStyle name="Dziesiętny [0]_Invoices2001Slovakia_01_Nha so 1_Dien" xfId="610"/>
    <cellStyle name="Dziesietny [0]_Invoices2001Slovakia_01_Nha so 1_Dien_bieu ke hoach dau thau" xfId="611"/>
    <cellStyle name="Dziesiętny [0]_Invoices2001Slovakia_01_Nha so 1_Dien_bieu ke hoach dau thau" xfId="612"/>
    <cellStyle name="Dziesietny [0]_Invoices2001Slovakia_01_Nha so 1_Dien_bieu ke hoach dau thau truong mam non SKH" xfId="613"/>
    <cellStyle name="Dziesiętny [0]_Invoices2001Slovakia_01_Nha so 1_Dien_bieu ke hoach dau thau truong mam non SKH" xfId="614"/>
    <cellStyle name="Dziesietny [0]_Invoices2001Slovakia_01_Nha so 1_Dien_bieu tong hop lai kh von 2011 gui phong TH-KTDN" xfId="615"/>
    <cellStyle name="Dziesiętny [0]_Invoices2001Slovakia_01_Nha so 1_Dien_bieu tong hop lai kh von 2011 gui phong TH-KTDN" xfId="616"/>
    <cellStyle name="Dziesietny [0]_Invoices2001Slovakia_01_Nha so 1_Dien_Book1" xfId="617"/>
    <cellStyle name="Dziesiętny [0]_Invoices2001Slovakia_01_Nha so 1_Dien_Book1" xfId="618"/>
    <cellStyle name="Dziesietny [0]_Invoices2001Slovakia_01_Nha so 1_Dien_Book1_Ke hoach 2010 (theo doi 11-8-2010)" xfId="619"/>
    <cellStyle name="Dziesiętny [0]_Invoices2001Slovakia_01_Nha so 1_Dien_Book1_Ke hoach 2010 (theo doi 11-8-2010)" xfId="620"/>
    <cellStyle name="Dziesietny [0]_Invoices2001Slovakia_01_Nha so 1_Dien_Book1_ke hoach dau thau 30-6-2010" xfId="621"/>
    <cellStyle name="Dziesiętny [0]_Invoices2001Slovakia_01_Nha so 1_Dien_Book1_ke hoach dau thau 30-6-2010" xfId="622"/>
    <cellStyle name="Dziesietny [0]_Invoices2001Slovakia_01_Nha so 1_Dien_Copy of KH PHAN BO VON ĐỐI ỨNG NAM 2011 (30 TY phuong án gop WB)" xfId="623"/>
    <cellStyle name="Dziesiętny [0]_Invoices2001Slovakia_01_Nha so 1_Dien_Copy of KH PHAN BO VON ĐỐI ỨNG NAM 2011 (30 TY phuong án gop WB)" xfId="624"/>
    <cellStyle name="Dziesietny [0]_Invoices2001Slovakia_01_Nha so 1_Dien_DTTD chieng chan Tham lai 29-9-2009" xfId="625"/>
    <cellStyle name="Dziesiętny [0]_Invoices2001Slovakia_01_Nha so 1_Dien_DTTD chieng chan Tham lai 29-9-2009" xfId="626"/>
    <cellStyle name="Dziesietny [0]_Invoices2001Slovakia_01_Nha so 1_Dien_Du toan nuoc San Thang (GD2)" xfId="627"/>
    <cellStyle name="Dziesiętny [0]_Invoices2001Slovakia_01_Nha so 1_Dien_Du toan nuoc San Thang (GD2)" xfId="628"/>
    <cellStyle name="Dziesietny [0]_Invoices2001Slovakia_01_Nha so 1_Dien_Ke hoach 2010 (theo doi 11-8-2010)" xfId="629"/>
    <cellStyle name="Dziesiętny [0]_Invoices2001Slovakia_01_Nha so 1_Dien_Ke hoach 2010 (theo doi 11-8-2010)" xfId="630"/>
    <cellStyle name="Dziesietny [0]_Invoices2001Slovakia_01_Nha so 1_Dien_ke hoach dau thau 30-6-2010" xfId="631"/>
    <cellStyle name="Dziesiętny [0]_Invoices2001Slovakia_01_Nha so 1_Dien_ke hoach dau thau 30-6-2010" xfId="632"/>
    <cellStyle name="Dziesietny [0]_Invoices2001Slovakia_01_Nha so 1_Dien_KH Von 2012 gui BKH 1" xfId="633"/>
    <cellStyle name="Dziesiętny [0]_Invoices2001Slovakia_01_Nha so 1_Dien_KH Von 2012 gui BKH 1" xfId="634"/>
    <cellStyle name="Dziesietny [0]_Invoices2001Slovakia_01_Nha so 1_Dien_QD ke hoach dau thau" xfId="635"/>
    <cellStyle name="Dziesiętny [0]_Invoices2001Slovakia_01_Nha so 1_Dien_QD ke hoach dau thau" xfId="636"/>
    <cellStyle name="Dziesietny [0]_Invoices2001Slovakia_01_Nha so 1_Dien_tinh toan hoang ha" xfId="637"/>
    <cellStyle name="Dziesiętny [0]_Invoices2001Slovakia_01_Nha so 1_Dien_tinh toan hoang ha" xfId="638"/>
    <cellStyle name="Dziesietny [0]_Invoices2001Slovakia_01_Nha so 1_Dien_Tong von ĐTPT" xfId="639"/>
    <cellStyle name="Dziesiętny [0]_Invoices2001Slovakia_01_Nha so 1_Dien_Tong von ĐTPT" xfId="640"/>
    <cellStyle name="Dziesietny [0]_Invoices2001Slovakia_10_Nha so 10_Dien1" xfId="641"/>
    <cellStyle name="Dziesiętny [0]_Invoices2001Slovakia_10_Nha so 10_Dien1" xfId="642"/>
    <cellStyle name="Dziesietny [0]_Invoices2001Slovakia_10_Nha so 10_Dien1_bieu ke hoach dau thau" xfId="643"/>
    <cellStyle name="Dziesiętny [0]_Invoices2001Slovakia_10_Nha so 10_Dien1_bieu ke hoach dau thau" xfId="644"/>
    <cellStyle name="Dziesietny [0]_Invoices2001Slovakia_10_Nha so 10_Dien1_bieu ke hoach dau thau truong mam non SKH" xfId="645"/>
    <cellStyle name="Dziesiętny [0]_Invoices2001Slovakia_10_Nha so 10_Dien1_bieu ke hoach dau thau truong mam non SKH" xfId="646"/>
    <cellStyle name="Dziesietny [0]_Invoices2001Slovakia_10_Nha so 10_Dien1_bieu tong hop lai kh von 2011 gui phong TH-KTDN" xfId="647"/>
    <cellStyle name="Dziesiętny [0]_Invoices2001Slovakia_10_Nha so 10_Dien1_bieu tong hop lai kh von 2011 gui phong TH-KTDN" xfId="648"/>
    <cellStyle name="Dziesietny [0]_Invoices2001Slovakia_10_Nha so 10_Dien1_Book1" xfId="649"/>
    <cellStyle name="Dziesiętny [0]_Invoices2001Slovakia_10_Nha so 10_Dien1_Book1" xfId="650"/>
    <cellStyle name="Dziesietny [0]_Invoices2001Slovakia_10_Nha so 10_Dien1_Book1_Ke hoach 2010 (theo doi 11-8-2010)" xfId="651"/>
    <cellStyle name="Dziesiętny [0]_Invoices2001Slovakia_10_Nha so 10_Dien1_Book1_Ke hoach 2010 (theo doi 11-8-2010)" xfId="652"/>
    <cellStyle name="Dziesietny [0]_Invoices2001Slovakia_10_Nha so 10_Dien1_Book1_ke hoach dau thau 30-6-2010" xfId="653"/>
    <cellStyle name="Dziesiętny [0]_Invoices2001Slovakia_10_Nha so 10_Dien1_Book1_ke hoach dau thau 30-6-2010" xfId="654"/>
    <cellStyle name="Dziesietny [0]_Invoices2001Slovakia_10_Nha so 10_Dien1_Copy of KH PHAN BO VON ĐỐI ỨNG NAM 2011 (30 TY phuong án gop WB)" xfId="655"/>
    <cellStyle name="Dziesiętny [0]_Invoices2001Slovakia_10_Nha so 10_Dien1_Copy of KH PHAN BO VON ĐỐI ỨNG NAM 2011 (30 TY phuong án gop WB)" xfId="656"/>
    <cellStyle name="Dziesietny [0]_Invoices2001Slovakia_10_Nha so 10_Dien1_DTTD chieng chan Tham lai 29-9-2009" xfId="657"/>
    <cellStyle name="Dziesiętny [0]_Invoices2001Slovakia_10_Nha so 10_Dien1_DTTD chieng chan Tham lai 29-9-2009" xfId="658"/>
    <cellStyle name="Dziesietny [0]_Invoices2001Slovakia_10_Nha so 10_Dien1_Du toan nuoc San Thang (GD2)" xfId="659"/>
    <cellStyle name="Dziesiętny [0]_Invoices2001Slovakia_10_Nha so 10_Dien1_Du toan nuoc San Thang (GD2)" xfId="660"/>
    <cellStyle name="Dziesietny [0]_Invoices2001Slovakia_10_Nha so 10_Dien1_Ke hoach 2010 (theo doi 11-8-2010)" xfId="661"/>
    <cellStyle name="Dziesiętny [0]_Invoices2001Slovakia_10_Nha so 10_Dien1_Ke hoach 2010 (theo doi 11-8-2010)" xfId="662"/>
    <cellStyle name="Dziesietny [0]_Invoices2001Slovakia_10_Nha so 10_Dien1_ke hoach dau thau 30-6-2010" xfId="663"/>
    <cellStyle name="Dziesiętny [0]_Invoices2001Slovakia_10_Nha so 10_Dien1_ke hoach dau thau 30-6-2010" xfId="664"/>
    <cellStyle name="Dziesietny [0]_Invoices2001Slovakia_10_Nha so 10_Dien1_KH Von 2012 gui BKH 1" xfId="665"/>
    <cellStyle name="Dziesiętny [0]_Invoices2001Slovakia_10_Nha so 10_Dien1_KH Von 2012 gui BKH 1" xfId="666"/>
    <cellStyle name="Dziesietny [0]_Invoices2001Slovakia_10_Nha so 10_Dien1_QD ke hoach dau thau" xfId="667"/>
    <cellStyle name="Dziesiętny [0]_Invoices2001Slovakia_10_Nha so 10_Dien1_QD ke hoach dau thau" xfId="668"/>
    <cellStyle name="Dziesietny [0]_Invoices2001Slovakia_10_Nha so 10_Dien1_tinh toan hoang ha" xfId="669"/>
    <cellStyle name="Dziesiętny [0]_Invoices2001Slovakia_10_Nha so 10_Dien1_tinh toan hoang ha" xfId="670"/>
    <cellStyle name="Dziesietny [0]_Invoices2001Slovakia_10_Nha so 10_Dien1_Tong von ĐTPT" xfId="671"/>
    <cellStyle name="Dziesiętny [0]_Invoices2001Slovakia_10_Nha so 10_Dien1_Tong von ĐTPT" xfId="672"/>
    <cellStyle name="Dziesietny [0]_Invoices2001Slovakia_bang so sanh gia tri" xfId="673"/>
    <cellStyle name="Dziesiętny [0]_Invoices2001Slovakia_bieu ke hoach dau thau" xfId="674"/>
    <cellStyle name="Dziesietny [0]_Invoices2001Slovakia_bieu tong hop lai kh von 2011 gui phong TH-KTDN" xfId="675"/>
    <cellStyle name="Dziesiętny [0]_Invoices2001Slovakia_bieu tong hop lai kh von 2011 gui phong TH-KTDN" xfId="676"/>
    <cellStyle name="Dziesietny [0]_Invoices2001Slovakia_Book1" xfId="677"/>
    <cellStyle name="Dziesiętny [0]_Invoices2001Slovakia_Book1" xfId="678"/>
    <cellStyle name="Dziesietny [0]_Invoices2001Slovakia_Book1_1" xfId="679"/>
    <cellStyle name="Dziesiętny [0]_Invoices2001Slovakia_Book1_1" xfId="680"/>
    <cellStyle name="Dziesietny [0]_Invoices2001Slovakia_Book1_1_bieu ke hoach dau thau" xfId="681"/>
    <cellStyle name="Dziesiętny [0]_Invoices2001Slovakia_Book1_1_bieu ke hoach dau thau" xfId="682"/>
    <cellStyle name="Dziesietny [0]_Invoices2001Slovakia_Book1_1_bieu ke hoach dau thau truong mam non SKH" xfId="683"/>
    <cellStyle name="Dziesiętny [0]_Invoices2001Slovakia_Book1_1_bieu ke hoach dau thau truong mam non SKH" xfId="684"/>
    <cellStyle name="Dziesietny [0]_Invoices2001Slovakia_Book1_1_bieu tong hop lai kh von 2011 gui phong TH-KTDN" xfId="685"/>
    <cellStyle name="Dziesiętny [0]_Invoices2001Slovakia_Book1_1_bieu tong hop lai kh von 2011 gui phong TH-KTDN" xfId="686"/>
    <cellStyle name="Dziesietny [0]_Invoices2001Slovakia_Book1_1_Book1" xfId="687"/>
    <cellStyle name="Dziesiętny [0]_Invoices2001Slovakia_Book1_1_Book1" xfId="688"/>
    <cellStyle name="Dziesietny [0]_Invoices2001Slovakia_Book1_1_Book1_1" xfId="689"/>
    <cellStyle name="Dziesiętny [0]_Invoices2001Slovakia_Book1_1_Book1_1" xfId="690"/>
    <cellStyle name="Dziesietny [0]_Invoices2001Slovakia_Book1_1_Book1_1_Ke hoach 2010 (theo doi 11-8-2010)" xfId="691"/>
    <cellStyle name="Dziesiętny [0]_Invoices2001Slovakia_Book1_1_Book1_1_Ke hoach 2010 (theo doi 11-8-2010)" xfId="692"/>
    <cellStyle name="Dziesietny [0]_Invoices2001Slovakia_Book1_1_Book1_1_ke hoach dau thau 30-6-2010" xfId="693"/>
    <cellStyle name="Dziesiętny [0]_Invoices2001Slovakia_Book1_1_Book1_1_ke hoach dau thau 30-6-2010" xfId="694"/>
    <cellStyle name="Dziesietny [0]_Invoices2001Slovakia_Book1_1_Book1_2" xfId="695"/>
    <cellStyle name="Dziesiętny [0]_Invoices2001Slovakia_Book1_1_Book1_2" xfId="696"/>
    <cellStyle name="Dziesietny [0]_Invoices2001Slovakia_Book1_1_Book1_bieu ke hoach dau thau" xfId="697"/>
    <cellStyle name="Dziesiętny [0]_Invoices2001Slovakia_Book1_1_Book1_bieu ke hoach dau thau" xfId="698"/>
    <cellStyle name="Dziesietny [0]_Invoices2001Slovakia_Book1_1_Book1_bieu ke hoach dau thau truong mam non SKH" xfId="699"/>
    <cellStyle name="Dziesiętny [0]_Invoices2001Slovakia_Book1_1_Book1_bieu ke hoach dau thau truong mam non SKH" xfId="700"/>
    <cellStyle name="Dziesietny [0]_Invoices2001Slovakia_Book1_1_Book1_bieu tong hop lai kh von 2011 gui phong TH-KTDN" xfId="701"/>
    <cellStyle name="Dziesiętny [0]_Invoices2001Slovakia_Book1_1_Book1_bieu tong hop lai kh von 2011 gui phong TH-KTDN" xfId="702"/>
    <cellStyle name="Dziesietny [0]_Invoices2001Slovakia_Book1_1_Book1_Book1" xfId="703"/>
    <cellStyle name="Dziesiętny [0]_Invoices2001Slovakia_Book1_1_Book1_Book1" xfId="704"/>
    <cellStyle name="Dziesietny [0]_Invoices2001Slovakia_Book1_1_Book1_Book1_Ke hoach 2010 (theo doi 11-8-2010)" xfId="705"/>
    <cellStyle name="Dziesiętny [0]_Invoices2001Slovakia_Book1_1_Book1_Book1_Ke hoach 2010 (theo doi 11-8-2010)" xfId="706"/>
    <cellStyle name="Dziesietny [0]_Invoices2001Slovakia_Book1_1_Book1_Book1_ke hoach dau thau 30-6-2010" xfId="707"/>
    <cellStyle name="Dziesiętny [0]_Invoices2001Slovakia_Book1_1_Book1_Book1_ke hoach dau thau 30-6-2010" xfId="708"/>
    <cellStyle name="Dziesietny [0]_Invoices2001Slovakia_Book1_1_Book1_Copy of KH PHAN BO VON ĐỐI ỨNG NAM 2011 (30 TY phuong án gop WB)" xfId="709"/>
    <cellStyle name="Dziesiętny [0]_Invoices2001Slovakia_Book1_1_Book1_Copy of KH PHAN BO VON ĐỐI ỨNG NAM 2011 (30 TY phuong án gop WB)" xfId="710"/>
    <cellStyle name="Dziesietny [0]_Invoices2001Slovakia_Book1_1_Book1_DTTD chieng chan Tham lai 29-9-2009" xfId="711"/>
    <cellStyle name="Dziesiętny [0]_Invoices2001Slovakia_Book1_1_Book1_DTTD chieng chan Tham lai 29-9-2009" xfId="712"/>
    <cellStyle name="Dziesietny [0]_Invoices2001Slovakia_Book1_1_Book1_Du toan nuoc San Thang (GD2)" xfId="713"/>
    <cellStyle name="Dziesiętny [0]_Invoices2001Slovakia_Book1_1_Book1_Du toan nuoc San Thang (GD2)" xfId="714"/>
    <cellStyle name="Dziesietny [0]_Invoices2001Slovakia_Book1_1_Book1_Ke hoach 2010 (theo doi 11-8-2010)" xfId="715"/>
    <cellStyle name="Dziesiętny [0]_Invoices2001Slovakia_Book1_1_Book1_Ke hoach 2010 (theo doi 11-8-2010)" xfId="716"/>
    <cellStyle name="Dziesietny [0]_Invoices2001Slovakia_Book1_1_Book1_ke hoach dau thau 30-6-2010" xfId="717"/>
    <cellStyle name="Dziesiętny [0]_Invoices2001Slovakia_Book1_1_Book1_ke hoach dau thau 30-6-2010" xfId="718"/>
    <cellStyle name="Dziesietny [0]_Invoices2001Slovakia_Book1_1_Book1_KH Von 2012 gui BKH 1" xfId="719"/>
    <cellStyle name="Dziesiętny [0]_Invoices2001Slovakia_Book1_1_Book1_KH Von 2012 gui BKH 1" xfId="720"/>
    <cellStyle name="Dziesietny [0]_Invoices2001Slovakia_Book1_1_Book1_QD ke hoach dau thau" xfId="721"/>
    <cellStyle name="Dziesiętny [0]_Invoices2001Slovakia_Book1_1_Book1_QD ke hoach dau thau" xfId="722"/>
    <cellStyle name="Dziesietny [0]_Invoices2001Slovakia_Book1_1_Book1_tinh toan hoang ha" xfId="723"/>
    <cellStyle name="Dziesiętny [0]_Invoices2001Slovakia_Book1_1_Book1_tinh toan hoang ha" xfId="724"/>
    <cellStyle name="Dziesietny [0]_Invoices2001Slovakia_Book1_1_Book1_Tong von ĐTPT" xfId="725"/>
    <cellStyle name="Dziesiętny [0]_Invoices2001Slovakia_Book1_1_Book1_Tong von ĐTPT" xfId="726"/>
    <cellStyle name="Dziesietny [0]_Invoices2001Slovakia_Book1_1_Copy of KH PHAN BO VON ĐỐI ỨNG NAM 2011 (30 TY phuong án gop WB)" xfId="727"/>
    <cellStyle name="Dziesiętny [0]_Invoices2001Slovakia_Book1_1_Copy of KH PHAN BO VON ĐỐI ỨNG NAM 2011 (30 TY phuong án gop WB)" xfId="728"/>
    <cellStyle name="Dziesietny [0]_Invoices2001Slovakia_Book1_1_DTTD chieng chan Tham lai 29-9-2009" xfId="729"/>
    <cellStyle name="Dziesiętny [0]_Invoices2001Slovakia_Book1_1_DTTD chieng chan Tham lai 29-9-2009" xfId="730"/>
    <cellStyle name="Dziesietny [0]_Invoices2001Slovakia_Book1_1_Du toan nuoc San Thang (GD2)" xfId="731"/>
    <cellStyle name="Dziesiętny [0]_Invoices2001Slovakia_Book1_1_Du toan nuoc San Thang (GD2)" xfId="732"/>
    <cellStyle name="Dziesietny [0]_Invoices2001Slovakia_Book1_1_Ke hoach 2010 (theo doi 11-8-2010)" xfId="733"/>
    <cellStyle name="Dziesiętny [0]_Invoices2001Slovakia_Book1_1_Ke hoach 2010 (theo doi 11-8-2010)" xfId="734"/>
    <cellStyle name="Dziesietny [0]_Invoices2001Slovakia_Book1_1_Ke hoach 2010 ngay 31-01" xfId="735"/>
    <cellStyle name="Dziesiętny [0]_Invoices2001Slovakia_Book1_1_Ke hoach 2010 ngay 31-01" xfId="736"/>
    <cellStyle name="Dziesietny [0]_Invoices2001Slovakia_Book1_1_ke hoach dau thau 30-6-2010" xfId="737"/>
    <cellStyle name="Dziesiętny [0]_Invoices2001Slovakia_Book1_1_ke hoach dau thau 30-6-2010" xfId="738"/>
    <cellStyle name="Dziesietny [0]_Invoices2001Slovakia_Book1_1_KH Von 2012 gui BKH 1" xfId="739"/>
    <cellStyle name="Dziesiętny [0]_Invoices2001Slovakia_Book1_1_KH Von 2012 gui BKH 1" xfId="740"/>
    <cellStyle name="Dziesietny [0]_Invoices2001Slovakia_Book1_1_KH Von 2012 gui BKH 2" xfId="741"/>
    <cellStyle name="Dziesiętny [0]_Invoices2001Slovakia_Book1_1_KH Von 2012 gui BKH 2" xfId="742"/>
    <cellStyle name="Dziesietny [0]_Invoices2001Slovakia_Book1_1_QD ke hoach dau thau" xfId="743"/>
    <cellStyle name="Dziesiętny [0]_Invoices2001Slovakia_Book1_1_QD ke hoach dau thau" xfId="744"/>
    <cellStyle name="Dziesietny [0]_Invoices2001Slovakia_Book1_1_Ra soat KH von 2011 (Huy-11-11-11)" xfId="745"/>
    <cellStyle name="Dziesiętny [0]_Invoices2001Slovakia_Book1_1_Ra soat KH von 2011 (Huy-11-11-11)" xfId="746"/>
    <cellStyle name="Dziesietny [0]_Invoices2001Slovakia_Book1_1_tinh toan hoang ha" xfId="747"/>
    <cellStyle name="Dziesiętny [0]_Invoices2001Slovakia_Book1_1_tinh toan hoang ha" xfId="748"/>
    <cellStyle name="Dziesietny [0]_Invoices2001Slovakia_Book1_1_Tong von ĐTPT" xfId="749"/>
    <cellStyle name="Dziesiętny [0]_Invoices2001Slovakia_Book1_1_Tong von ĐTPT" xfId="750"/>
    <cellStyle name="Dziesietny [0]_Invoices2001Slovakia_Book1_2" xfId="751"/>
    <cellStyle name="Dziesiętny [0]_Invoices2001Slovakia_Book1_2" xfId="752"/>
    <cellStyle name="Dziesietny [0]_Invoices2001Slovakia_Book1_2_bieu ke hoach dau thau" xfId="753"/>
    <cellStyle name="Dziesiętny [0]_Invoices2001Slovakia_Book1_2_bieu ke hoach dau thau" xfId="754"/>
    <cellStyle name="Dziesietny [0]_Invoices2001Slovakia_Book1_2_bieu ke hoach dau thau truong mam non SKH" xfId="755"/>
    <cellStyle name="Dziesiętny [0]_Invoices2001Slovakia_Book1_2_bieu ke hoach dau thau truong mam non SKH" xfId="756"/>
    <cellStyle name="Dziesietny [0]_Invoices2001Slovakia_Book1_2_bieu tong hop lai kh von 2011 gui phong TH-KTDN" xfId="757"/>
    <cellStyle name="Dziesiętny [0]_Invoices2001Slovakia_Book1_2_bieu tong hop lai kh von 2011 gui phong TH-KTDN" xfId="758"/>
    <cellStyle name="Dziesietny [0]_Invoices2001Slovakia_Book1_2_Book1" xfId="759"/>
    <cellStyle name="Dziesiętny [0]_Invoices2001Slovakia_Book1_2_Book1" xfId="760"/>
    <cellStyle name="Dziesietny [0]_Invoices2001Slovakia_Book1_2_Book1_1" xfId="761"/>
    <cellStyle name="Dziesiętny [0]_Invoices2001Slovakia_Book1_2_Book1_1" xfId="762"/>
    <cellStyle name="Dziesietny [0]_Invoices2001Slovakia_Book1_2_Book1_Ke hoach 2010 (theo doi 11-8-2010)" xfId="763"/>
    <cellStyle name="Dziesiętny [0]_Invoices2001Slovakia_Book1_2_Book1_Ke hoach 2010 (theo doi 11-8-2010)" xfId="764"/>
    <cellStyle name="Dziesietny [0]_Invoices2001Slovakia_Book1_2_Book1_ke hoach dau thau 30-6-2010" xfId="765"/>
    <cellStyle name="Dziesiętny [0]_Invoices2001Slovakia_Book1_2_Book1_ke hoach dau thau 30-6-2010" xfId="766"/>
    <cellStyle name="Dziesietny [0]_Invoices2001Slovakia_Book1_2_Copy of KH PHAN BO VON ĐỐI ỨNG NAM 2011 (30 TY phuong án gop WB)" xfId="767"/>
    <cellStyle name="Dziesiętny [0]_Invoices2001Slovakia_Book1_2_Copy of KH PHAN BO VON ĐỐI ỨNG NAM 2011 (30 TY phuong án gop WB)" xfId="768"/>
    <cellStyle name="Dziesietny [0]_Invoices2001Slovakia_Book1_2_DTTD chieng chan Tham lai 29-9-2009" xfId="769"/>
    <cellStyle name="Dziesiętny [0]_Invoices2001Slovakia_Book1_2_DTTD chieng chan Tham lai 29-9-2009" xfId="770"/>
    <cellStyle name="Dziesietny [0]_Invoices2001Slovakia_Book1_2_Du toan nuoc San Thang (GD2)" xfId="771"/>
    <cellStyle name="Dziesiętny [0]_Invoices2001Slovakia_Book1_2_Du toan nuoc San Thang (GD2)" xfId="772"/>
    <cellStyle name="Dziesietny [0]_Invoices2001Slovakia_Book1_2_Ke hoach 2010 (theo doi 11-8-2010)" xfId="773"/>
    <cellStyle name="Dziesiętny [0]_Invoices2001Slovakia_Book1_2_Ke hoach 2010 (theo doi 11-8-2010)" xfId="774"/>
    <cellStyle name="Dziesietny [0]_Invoices2001Slovakia_Book1_2_Ke hoach 2010 ngay 31-01" xfId="775"/>
    <cellStyle name="Dziesiętny [0]_Invoices2001Slovakia_Book1_2_Ke hoach 2010 ngay 31-01" xfId="776"/>
    <cellStyle name="Dziesietny [0]_Invoices2001Slovakia_Book1_2_ke hoach dau thau 30-6-2010" xfId="777"/>
    <cellStyle name="Dziesiętny [0]_Invoices2001Slovakia_Book1_2_ke hoach dau thau 30-6-2010" xfId="778"/>
    <cellStyle name="Dziesietny [0]_Invoices2001Slovakia_Book1_2_KH Von 2012 gui BKH 1" xfId="779"/>
    <cellStyle name="Dziesiętny [0]_Invoices2001Slovakia_Book1_2_KH Von 2012 gui BKH 1" xfId="780"/>
    <cellStyle name="Dziesietny [0]_Invoices2001Slovakia_Book1_2_KH Von 2012 gui BKH 2" xfId="781"/>
    <cellStyle name="Dziesiętny [0]_Invoices2001Slovakia_Book1_2_KH Von 2012 gui BKH 2" xfId="782"/>
    <cellStyle name="Dziesietny [0]_Invoices2001Slovakia_Book1_2_QD ke hoach dau thau" xfId="783"/>
    <cellStyle name="Dziesiętny [0]_Invoices2001Slovakia_Book1_2_QD ke hoach dau thau" xfId="784"/>
    <cellStyle name="Dziesietny [0]_Invoices2001Slovakia_Book1_2_Ra soat KH von 2011 (Huy-11-11-11)" xfId="785"/>
    <cellStyle name="Dziesiętny [0]_Invoices2001Slovakia_Book1_2_Ra soat KH von 2011 (Huy-11-11-11)" xfId="786"/>
    <cellStyle name="Dziesietny [0]_Invoices2001Slovakia_Book1_2_tinh toan hoang ha" xfId="787"/>
    <cellStyle name="Dziesiętny [0]_Invoices2001Slovakia_Book1_2_tinh toan hoang ha" xfId="788"/>
    <cellStyle name="Dziesietny [0]_Invoices2001Slovakia_Book1_2_Tong von ĐTPT" xfId="789"/>
    <cellStyle name="Dziesiętny [0]_Invoices2001Slovakia_Book1_2_Tong von ĐTPT" xfId="790"/>
    <cellStyle name="Dziesietny [0]_Invoices2001Slovakia_Book1_3" xfId="791"/>
    <cellStyle name="Dziesiętny [0]_Invoices2001Slovakia_Book1_3" xfId="792"/>
    <cellStyle name="Dziesietny [0]_Invoices2001Slovakia_Book1_Nhu cau von ung truoc 2011 Tha h Hoa + Nge An gui TW" xfId="793"/>
    <cellStyle name="Dziesiętny [0]_Invoices2001Slovakia_Book1_Nhu cau von ung truoc 2011 Tha h Hoa + Nge An gui TW" xfId="794"/>
    <cellStyle name="Dziesietny [0]_Invoices2001Slovakia_Book1_Tong hop Cac tuyen(9-1-06)" xfId="795"/>
    <cellStyle name="Dziesiętny [0]_Invoices2001Slovakia_Book1_Tong hop Cac tuyen(9-1-06)" xfId="796"/>
    <cellStyle name="Dziesietny [0]_Invoices2001Slovakia_Book1_Tong hop Cac tuyen(9-1-06)_bieu tong hop lai kh von 2011 gui phong TH-KTDN" xfId="797"/>
    <cellStyle name="Dziesiętny [0]_Invoices2001Slovakia_Book1_Tong hop Cac tuyen(9-1-06)_bieu tong hop lai kh von 2011 gui phong TH-KTDN" xfId="798"/>
    <cellStyle name="Dziesietny [0]_Invoices2001Slovakia_Book1_Tong hop Cac tuyen(9-1-06)_Copy of KH PHAN BO VON ĐỐI ỨNG NAM 2011 (30 TY phuong án gop WB)" xfId="799"/>
    <cellStyle name="Dziesiętny [0]_Invoices2001Slovakia_Book1_Tong hop Cac tuyen(9-1-06)_Copy of KH PHAN BO VON ĐỐI ỨNG NAM 2011 (30 TY phuong án gop WB)" xfId="800"/>
    <cellStyle name="Dziesietny [0]_Invoices2001Slovakia_Book1_Tong hop Cac tuyen(9-1-06)_Ke hoach 2010 (theo doi 11-8-2010)" xfId="801"/>
    <cellStyle name="Dziesiętny [0]_Invoices2001Slovakia_Book1_Tong hop Cac tuyen(9-1-06)_Ke hoach 2010 (theo doi 11-8-2010)" xfId="802"/>
    <cellStyle name="Dziesietny [0]_Invoices2001Slovakia_Book1_Tong hop Cac tuyen(9-1-06)_KH Von 2012 gui BKH 1" xfId="803"/>
    <cellStyle name="Dziesiętny [0]_Invoices2001Slovakia_Book1_Tong hop Cac tuyen(9-1-06)_KH Von 2012 gui BKH 1" xfId="804"/>
    <cellStyle name="Dziesietny [0]_Invoices2001Slovakia_Book1_Tong hop Cac tuyen(9-1-06)_QD ke hoach dau thau" xfId="805"/>
    <cellStyle name="Dziesiętny [0]_Invoices2001Slovakia_Book1_Tong hop Cac tuyen(9-1-06)_QD ke hoach dau thau" xfId="806"/>
    <cellStyle name="Dziesietny [0]_Invoices2001Slovakia_Book1_Tong hop Cac tuyen(9-1-06)_Tong von ĐTPT" xfId="807"/>
    <cellStyle name="Dziesiętny [0]_Invoices2001Slovakia_Book1_Tong hop Cac tuyen(9-1-06)_Tong von ĐTPT" xfId="808"/>
    <cellStyle name="Dziesietny [0]_Invoices2001Slovakia_Book1_ung truoc 2011 NSTW Thanh Hoa + Nge An gui Thu 12-5" xfId="809"/>
    <cellStyle name="Dziesiętny [0]_Invoices2001Slovakia_Book1_ung truoc 2011 NSTW Thanh Hoa + Nge An gui Thu 12-5" xfId="810"/>
    <cellStyle name="Dziesietny [0]_Invoices2001Slovakia_Copy of KH PHAN BO VON ĐỐI ỨNG NAM 2011 (30 TY phuong án gop WB)" xfId="813"/>
    <cellStyle name="Dziesiętny [0]_Invoices2001Slovakia_Copy of KH PHAN BO VON ĐỐI ỨNG NAM 2011 (30 TY phuong án gop WB)" xfId="814"/>
    <cellStyle name="Dziesietny [0]_Invoices2001Slovakia_Chi tieu KH nam 2009" xfId="811"/>
    <cellStyle name="Dziesiętny [0]_Invoices2001Slovakia_Chi tieu KH nam 2009" xfId="812"/>
    <cellStyle name="Dziesietny [0]_Invoices2001Slovakia_DT 1751 Muong Khoa" xfId="815"/>
    <cellStyle name="Dziesiętny [0]_Invoices2001Slovakia_DT 1751 Muong Khoa" xfId="816"/>
    <cellStyle name="Dziesietny [0]_Invoices2001Slovakia_DT Nam vai" xfId="817"/>
    <cellStyle name="Dziesiętny [0]_Invoices2001Slovakia_DT tieu hoc diem TDC ban Cho 28-02-09" xfId="818"/>
    <cellStyle name="Dziesietny [0]_Invoices2001Slovakia_DTTD chieng chan Tham lai 29-9-2009" xfId="819"/>
    <cellStyle name="Dziesiętny [0]_Invoices2001Slovakia_DTTD chieng chan Tham lai 29-9-2009" xfId="820"/>
    <cellStyle name="Dziesietny [0]_Invoices2001Slovakia_d-uong+TDT" xfId="821"/>
    <cellStyle name="Dziesiętny [0]_Invoices2001Slovakia_GVL" xfId="822"/>
    <cellStyle name="Dziesietny [0]_Invoices2001Slovakia_Ke hoach 2010 (theo doi 11-8-2010)" xfId="823"/>
    <cellStyle name="Dziesiętny [0]_Invoices2001Slovakia_Ke hoach 2010 (theo doi 11-8-2010)" xfId="824"/>
    <cellStyle name="Dziesietny [0]_Invoices2001Slovakia_ke hoach dau thau 30-6-2010" xfId="825"/>
    <cellStyle name="Dziesiętny [0]_Invoices2001Slovakia_ke hoach dau thau 30-6-2010" xfId="826"/>
    <cellStyle name="Dziesietny [0]_Invoices2001Slovakia_KL K.C mat duong" xfId="827"/>
    <cellStyle name="Dziesiętny [0]_Invoices2001Slovakia_Nha bao ve(28-7-05)" xfId="828"/>
    <cellStyle name="Dziesietny [0]_Invoices2001Slovakia_NHA de xe nguyen du" xfId="829"/>
    <cellStyle name="Dziesiętny [0]_Invoices2001Slovakia_NHA de xe nguyen du" xfId="830"/>
    <cellStyle name="Dziesietny [0]_Invoices2001Slovakia_Nhalamviec VTC(25-1-05)" xfId="831"/>
    <cellStyle name="Dziesiętny [0]_Invoices2001Slovakia_Nhalamviec VTC(25-1-05)" xfId="832"/>
    <cellStyle name="Dziesietny [0]_Invoices2001Slovakia_Nhu cau von ung truoc 2011 Tha h Hoa + Nge An gui TW" xfId="833"/>
    <cellStyle name="Dziesiętny [0]_Invoices2001Slovakia_QD ke hoach dau thau" xfId="834"/>
    <cellStyle name="Dziesietny [0]_Invoices2001Slovakia_Ra soat KH von 2011 (Huy-11-11-11)" xfId="835"/>
    <cellStyle name="Dziesiętny [0]_Invoices2001Slovakia_Ra soat KH von 2011 (Huy-11-11-11)" xfId="836"/>
    <cellStyle name="Dziesietny [0]_Invoices2001Slovakia_Sheet2" xfId="837"/>
    <cellStyle name="Dziesiętny [0]_Invoices2001Slovakia_Sheet2" xfId="838"/>
    <cellStyle name="Dziesietny [0]_Invoices2001Slovakia_TDT KHANH HOA" xfId="839"/>
    <cellStyle name="Dziesiętny [0]_Invoices2001Slovakia_TDT KHANH HOA" xfId="840"/>
    <cellStyle name="Dziesietny [0]_Invoices2001Slovakia_TDT KHANH HOA_bieu ke hoach dau thau" xfId="841"/>
    <cellStyle name="Dziesiętny [0]_Invoices2001Slovakia_TDT KHANH HOA_bieu ke hoach dau thau" xfId="842"/>
    <cellStyle name="Dziesietny [0]_Invoices2001Slovakia_TDT KHANH HOA_bieu ke hoach dau thau truong mam non SKH" xfId="843"/>
    <cellStyle name="Dziesiętny [0]_Invoices2001Slovakia_TDT KHANH HOA_bieu ke hoach dau thau truong mam non SKH" xfId="844"/>
    <cellStyle name="Dziesietny [0]_Invoices2001Slovakia_TDT KHANH HOA_bieu tong hop lai kh von 2011 gui phong TH-KTDN" xfId="845"/>
    <cellStyle name="Dziesiętny [0]_Invoices2001Slovakia_TDT KHANH HOA_bieu tong hop lai kh von 2011 gui phong TH-KTDN" xfId="846"/>
    <cellStyle name="Dziesietny [0]_Invoices2001Slovakia_TDT KHANH HOA_Book1" xfId="847"/>
    <cellStyle name="Dziesiętny [0]_Invoices2001Slovakia_TDT KHANH HOA_Book1" xfId="848"/>
    <cellStyle name="Dziesietny [0]_Invoices2001Slovakia_TDT KHANH HOA_Book1_1" xfId="849"/>
    <cellStyle name="Dziesiętny [0]_Invoices2001Slovakia_TDT KHANH HOA_Book1_1" xfId="850"/>
    <cellStyle name="Dziesietny [0]_Invoices2001Slovakia_TDT KHANH HOA_Book1_1_ke hoach dau thau 30-6-2010" xfId="851"/>
    <cellStyle name="Dziesiętny [0]_Invoices2001Slovakia_TDT KHANH HOA_Book1_1_ke hoach dau thau 30-6-2010" xfId="852"/>
    <cellStyle name="Dziesietny [0]_Invoices2001Slovakia_TDT KHANH HOA_Book1_2" xfId="853"/>
    <cellStyle name="Dziesiętny [0]_Invoices2001Slovakia_TDT KHANH HOA_Book1_2" xfId="854"/>
    <cellStyle name="Dziesietny [0]_Invoices2001Slovakia_TDT KHANH HOA_Book1_Book1" xfId="855"/>
    <cellStyle name="Dziesiętny [0]_Invoices2001Slovakia_TDT KHANH HOA_Book1_Book1" xfId="856"/>
    <cellStyle name="Dziesietny [0]_Invoices2001Slovakia_TDT KHANH HOA_Book1_DTTD chieng chan Tham lai 29-9-2009" xfId="857"/>
    <cellStyle name="Dziesiętny [0]_Invoices2001Slovakia_TDT KHANH HOA_Book1_DTTD chieng chan Tham lai 29-9-2009" xfId="858"/>
    <cellStyle name="Dziesietny [0]_Invoices2001Slovakia_TDT KHANH HOA_Book1_Ke hoach 2010 (theo doi 11-8-2010)" xfId="859"/>
    <cellStyle name="Dziesiętny [0]_Invoices2001Slovakia_TDT KHANH HOA_Book1_Ke hoach 2010 (theo doi 11-8-2010)" xfId="860"/>
    <cellStyle name="Dziesietny [0]_Invoices2001Slovakia_TDT KHANH HOA_Book1_ke hoach dau thau 30-6-2010" xfId="861"/>
    <cellStyle name="Dziesiętny [0]_Invoices2001Slovakia_TDT KHANH HOA_Book1_ke hoach dau thau 30-6-2010" xfId="862"/>
    <cellStyle name="Dziesietny [0]_Invoices2001Slovakia_TDT KHANH HOA_Book1_KH Von 2012 gui BKH 1" xfId="863"/>
    <cellStyle name="Dziesiętny [0]_Invoices2001Slovakia_TDT KHANH HOA_Book1_KH Von 2012 gui BKH 1" xfId="864"/>
    <cellStyle name="Dziesietny [0]_Invoices2001Slovakia_TDT KHANH HOA_Book1_KH Von 2012 gui BKH 2" xfId="865"/>
    <cellStyle name="Dziesiętny [0]_Invoices2001Slovakia_TDT KHANH HOA_Book1_KH Von 2012 gui BKH 2" xfId="866"/>
    <cellStyle name="Dziesietny [0]_Invoices2001Slovakia_TDT KHANH HOA_Copy of KH PHAN BO VON ĐỐI ỨNG NAM 2011 (30 TY phuong án gop WB)" xfId="869"/>
    <cellStyle name="Dziesiętny [0]_Invoices2001Slovakia_TDT KHANH HOA_Copy of KH PHAN BO VON ĐỐI ỨNG NAM 2011 (30 TY phuong án gop WB)" xfId="870"/>
    <cellStyle name="Dziesietny [0]_Invoices2001Slovakia_TDT KHANH HOA_Chi tieu KH nam 2009" xfId="867"/>
    <cellStyle name="Dziesiętny [0]_Invoices2001Slovakia_TDT KHANH HOA_Chi tieu KH nam 2009" xfId="868"/>
    <cellStyle name="Dziesietny [0]_Invoices2001Slovakia_TDT KHANH HOA_DT 1751 Muong Khoa" xfId="871"/>
    <cellStyle name="Dziesiętny [0]_Invoices2001Slovakia_TDT KHANH HOA_DT 1751 Muong Khoa" xfId="872"/>
    <cellStyle name="Dziesietny [0]_Invoices2001Slovakia_TDT KHANH HOA_DT tieu hoc diem TDC ban Cho 28-02-09" xfId="873"/>
    <cellStyle name="Dziesiętny [0]_Invoices2001Slovakia_TDT KHANH HOA_DT tieu hoc diem TDC ban Cho 28-02-09" xfId="874"/>
    <cellStyle name="Dziesietny [0]_Invoices2001Slovakia_TDT KHANH HOA_DTTD chieng chan Tham lai 29-9-2009" xfId="875"/>
    <cellStyle name="Dziesiętny [0]_Invoices2001Slovakia_TDT KHANH HOA_DTTD chieng chan Tham lai 29-9-2009" xfId="876"/>
    <cellStyle name="Dziesietny [0]_Invoices2001Slovakia_TDT KHANH HOA_Du toan nuoc San Thang (GD2)" xfId="877"/>
    <cellStyle name="Dziesiętny [0]_Invoices2001Slovakia_TDT KHANH HOA_Du toan nuoc San Thang (GD2)" xfId="878"/>
    <cellStyle name="Dziesietny [0]_Invoices2001Slovakia_TDT KHANH HOA_GVL" xfId="879"/>
    <cellStyle name="Dziesiętny [0]_Invoices2001Slovakia_TDT KHANH HOA_GVL" xfId="880"/>
    <cellStyle name="Dziesietny [0]_Invoices2001Slovakia_TDT KHANH HOA_ke hoach dau thau 30-6-2010" xfId="881"/>
    <cellStyle name="Dziesiętny [0]_Invoices2001Slovakia_TDT KHANH HOA_ke hoach dau thau 30-6-2010" xfId="882"/>
    <cellStyle name="Dziesietny [0]_Invoices2001Slovakia_TDT KHANH HOA_KH Von 2012 gui BKH 1" xfId="883"/>
    <cellStyle name="Dziesiętny [0]_Invoices2001Slovakia_TDT KHANH HOA_KH Von 2012 gui BKH 1" xfId="884"/>
    <cellStyle name="Dziesietny [0]_Invoices2001Slovakia_TDT KHANH HOA_QD ke hoach dau thau" xfId="885"/>
    <cellStyle name="Dziesiętny [0]_Invoices2001Slovakia_TDT KHANH HOA_QD ke hoach dau thau" xfId="886"/>
    <cellStyle name="Dziesietny [0]_Invoices2001Slovakia_TDT KHANH HOA_Ra soat KH von 2011 (Huy-11-11-11)" xfId="887"/>
    <cellStyle name="Dziesiętny [0]_Invoices2001Slovakia_TDT KHANH HOA_Ra soat KH von 2011 (Huy-11-11-11)" xfId="888"/>
    <cellStyle name="Dziesietny [0]_Invoices2001Slovakia_TDT KHANH HOA_Sheet2" xfId="889"/>
    <cellStyle name="Dziesiętny [0]_Invoices2001Slovakia_TDT KHANH HOA_Sheet2" xfId="890"/>
    <cellStyle name="Dziesietny [0]_Invoices2001Slovakia_TDT KHANH HOA_Tienluong" xfId="891"/>
    <cellStyle name="Dziesiętny [0]_Invoices2001Slovakia_TDT KHANH HOA_Tienluong" xfId="892"/>
    <cellStyle name="Dziesietny [0]_Invoices2001Slovakia_TDT KHANH HOA_tinh toan hoang ha" xfId="893"/>
    <cellStyle name="Dziesiętny [0]_Invoices2001Slovakia_TDT KHANH HOA_tinh toan hoang ha" xfId="894"/>
    <cellStyle name="Dziesietny [0]_Invoices2001Slovakia_TDT KHANH HOA_Tong hop Cac tuyen(9-1-06)" xfId="895"/>
    <cellStyle name="Dziesiętny [0]_Invoices2001Slovakia_TDT KHANH HOA_Tong hop Cac tuyen(9-1-06)" xfId="896"/>
    <cellStyle name="Dziesietny [0]_Invoices2001Slovakia_TDT KHANH HOA_Tong hop Cac tuyen(9-1-06)_bieu tong hop lai kh von 2011 gui phong TH-KTDN" xfId="897"/>
    <cellStyle name="Dziesiętny [0]_Invoices2001Slovakia_TDT KHANH HOA_Tong hop Cac tuyen(9-1-06)_bieu tong hop lai kh von 2011 gui phong TH-KTDN" xfId="898"/>
    <cellStyle name="Dziesietny [0]_Invoices2001Slovakia_TDT KHANH HOA_Tong hop Cac tuyen(9-1-06)_Copy of KH PHAN BO VON ĐỐI ỨNG NAM 2011 (30 TY phuong án gop WB)" xfId="899"/>
    <cellStyle name="Dziesiętny [0]_Invoices2001Slovakia_TDT KHANH HOA_Tong hop Cac tuyen(9-1-06)_Copy of KH PHAN BO VON ĐỐI ỨNG NAM 2011 (30 TY phuong án gop WB)" xfId="900"/>
    <cellStyle name="Dziesietny [0]_Invoices2001Slovakia_TDT KHANH HOA_Tong hop Cac tuyen(9-1-06)_Ke hoach 2010 (theo doi 11-8-2010)" xfId="901"/>
    <cellStyle name="Dziesiętny [0]_Invoices2001Slovakia_TDT KHANH HOA_Tong hop Cac tuyen(9-1-06)_Ke hoach 2010 (theo doi 11-8-2010)" xfId="902"/>
    <cellStyle name="Dziesietny [0]_Invoices2001Slovakia_TDT KHANH HOA_Tong hop Cac tuyen(9-1-06)_KH Von 2012 gui BKH 1" xfId="903"/>
    <cellStyle name="Dziesiętny [0]_Invoices2001Slovakia_TDT KHANH HOA_Tong hop Cac tuyen(9-1-06)_KH Von 2012 gui BKH 1" xfId="904"/>
    <cellStyle name="Dziesietny [0]_Invoices2001Slovakia_TDT KHANH HOA_Tong hop Cac tuyen(9-1-06)_QD ke hoach dau thau" xfId="905"/>
    <cellStyle name="Dziesiętny [0]_Invoices2001Slovakia_TDT KHANH HOA_Tong hop Cac tuyen(9-1-06)_QD ke hoach dau thau" xfId="906"/>
    <cellStyle name="Dziesietny [0]_Invoices2001Slovakia_TDT KHANH HOA_Tong hop Cac tuyen(9-1-06)_Tong von ĐTPT" xfId="907"/>
    <cellStyle name="Dziesiętny [0]_Invoices2001Slovakia_TDT KHANH HOA_Tong hop Cac tuyen(9-1-06)_Tong von ĐTPT" xfId="908"/>
    <cellStyle name="Dziesietny [0]_Invoices2001Slovakia_TDT KHANH HOA_Tong von ĐTPT" xfId="909"/>
    <cellStyle name="Dziesiętny [0]_Invoices2001Slovakia_TDT KHANH HOA_Tong von ĐTPT" xfId="910"/>
    <cellStyle name="Dziesietny [0]_Invoices2001Slovakia_TDT KHANH HOA_TU VAN THUY LOI THAM  PHE" xfId="911"/>
    <cellStyle name="Dziesiętny [0]_Invoices2001Slovakia_TDT KHANH HOA_TU VAN THUY LOI THAM  PHE" xfId="912"/>
    <cellStyle name="Dziesietny [0]_Invoices2001Slovakia_TDT KHANH HOA_uoc che phu 2014" xfId="913"/>
    <cellStyle name="Dziesiętny [0]_Invoices2001Slovakia_TDT KHANH HOA_uoc che phu 2014" xfId="914"/>
    <cellStyle name="Dziesietny [0]_Invoices2001Slovakia_TDT quangngai" xfId="915"/>
    <cellStyle name="Dziesiętny [0]_Invoices2001Slovakia_TDT quangngai" xfId="916"/>
    <cellStyle name="Dziesietny [0]_Invoices2001Slovakia_Tienluong" xfId="917"/>
    <cellStyle name="Dziesiętny [0]_Invoices2001Slovakia_Tienluong" xfId="918"/>
    <cellStyle name="Dziesietny [0]_Invoices2001Slovakia_TMDT(10-5-06)" xfId="919"/>
    <cellStyle name="Dziesiętny [0]_Invoices2001Slovakia_Tong von ĐTPT" xfId="920"/>
    <cellStyle name="Dziesietny [0]_Invoices2001Slovakia_uoc che phu 2014" xfId="921"/>
    <cellStyle name="Dziesiętny [0]_Invoices2001Slovakia_uoc che phu 2014" xfId="922"/>
    <cellStyle name="Dziesietny_Invoices2001Slovakia" xfId="923"/>
    <cellStyle name="Dziesiętny_Invoices2001Slovakia" xfId="924"/>
    <cellStyle name="Dziesietny_Invoices2001Slovakia_01_Nha so 1_Dien" xfId="925"/>
    <cellStyle name="Dziesiętny_Invoices2001Slovakia_01_Nha so 1_Dien" xfId="926"/>
    <cellStyle name="Dziesietny_Invoices2001Slovakia_01_Nha so 1_Dien_bieu ke hoach dau thau" xfId="927"/>
    <cellStyle name="Dziesiętny_Invoices2001Slovakia_01_Nha so 1_Dien_bieu ke hoach dau thau" xfId="928"/>
    <cellStyle name="Dziesietny_Invoices2001Slovakia_01_Nha so 1_Dien_bieu ke hoach dau thau truong mam non SKH" xfId="929"/>
    <cellStyle name="Dziesiętny_Invoices2001Slovakia_01_Nha so 1_Dien_bieu ke hoach dau thau truong mam non SKH" xfId="930"/>
    <cellStyle name="Dziesietny_Invoices2001Slovakia_01_Nha so 1_Dien_bieu tong hop lai kh von 2011 gui phong TH-KTDN" xfId="931"/>
    <cellStyle name="Dziesiętny_Invoices2001Slovakia_01_Nha so 1_Dien_bieu tong hop lai kh von 2011 gui phong TH-KTDN" xfId="932"/>
    <cellStyle name="Dziesietny_Invoices2001Slovakia_01_Nha so 1_Dien_Book1" xfId="933"/>
    <cellStyle name="Dziesiętny_Invoices2001Slovakia_01_Nha so 1_Dien_Book1" xfId="934"/>
    <cellStyle name="Dziesietny_Invoices2001Slovakia_01_Nha so 1_Dien_Book1_1" xfId="935"/>
    <cellStyle name="Dziesiętny_Invoices2001Slovakia_01_Nha so 1_Dien_Book1_1" xfId="936"/>
    <cellStyle name="Dziesietny_Invoices2001Slovakia_01_Nha so 1_Dien_Book1_DTTD chieng chan Tham lai 29-9-2009" xfId="937"/>
    <cellStyle name="Dziesiętny_Invoices2001Slovakia_01_Nha so 1_Dien_Book1_DTTD chieng chan Tham lai 29-9-2009" xfId="938"/>
    <cellStyle name="Dziesietny_Invoices2001Slovakia_01_Nha so 1_Dien_Book1_Ke hoach 2010 (theo doi 11-8-2010)" xfId="939"/>
    <cellStyle name="Dziesiętny_Invoices2001Slovakia_01_Nha so 1_Dien_Book1_Ke hoach 2010 (theo doi 11-8-2010)" xfId="940"/>
    <cellStyle name="Dziesietny_Invoices2001Slovakia_01_Nha so 1_Dien_Book1_ke hoach dau thau 30-6-2010" xfId="941"/>
    <cellStyle name="Dziesiętny_Invoices2001Slovakia_01_Nha so 1_Dien_Book1_ke hoach dau thau 30-6-2010" xfId="942"/>
    <cellStyle name="Dziesietny_Invoices2001Slovakia_01_Nha so 1_Dien_Copy of KH PHAN BO VON ĐỐI ỨNG NAM 2011 (30 TY phuong án gop WB)" xfId="943"/>
    <cellStyle name="Dziesiętny_Invoices2001Slovakia_01_Nha so 1_Dien_Copy of KH PHAN BO VON ĐỐI ỨNG NAM 2011 (30 TY phuong án gop WB)" xfId="944"/>
    <cellStyle name="Dziesietny_Invoices2001Slovakia_01_Nha so 1_Dien_DTTD chieng chan Tham lai 29-9-2009" xfId="945"/>
    <cellStyle name="Dziesiętny_Invoices2001Slovakia_01_Nha so 1_Dien_DTTD chieng chan Tham lai 29-9-2009" xfId="946"/>
    <cellStyle name="Dziesietny_Invoices2001Slovakia_01_Nha so 1_Dien_Du toan nuoc San Thang (GD2)" xfId="947"/>
    <cellStyle name="Dziesiętny_Invoices2001Slovakia_01_Nha so 1_Dien_Du toan nuoc San Thang (GD2)" xfId="948"/>
    <cellStyle name="Dziesietny_Invoices2001Slovakia_01_Nha so 1_Dien_Ke hoach 2010 (theo doi 11-8-2010)" xfId="949"/>
    <cellStyle name="Dziesiętny_Invoices2001Slovakia_01_Nha so 1_Dien_Ke hoach 2010 (theo doi 11-8-2010)" xfId="950"/>
    <cellStyle name="Dziesietny_Invoices2001Slovakia_01_Nha so 1_Dien_ke hoach dau thau 30-6-2010" xfId="951"/>
    <cellStyle name="Dziesiętny_Invoices2001Slovakia_01_Nha so 1_Dien_ke hoach dau thau 30-6-2010" xfId="952"/>
    <cellStyle name="Dziesietny_Invoices2001Slovakia_01_Nha so 1_Dien_KH Von 2012 gui BKH 1" xfId="953"/>
    <cellStyle name="Dziesiętny_Invoices2001Slovakia_01_Nha so 1_Dien_KH Von 2012 gui BKH 1" xfId="954"/>
    <cellStyle name="Dziesietny_Invoices2001Slovakia_01_Nha so 1_Dien_QD ke hoach dau thau" xfId="955"/>
    <cellStyle name="Dziesiętny_Invoices2001Slovakia_01_Nha so 1_Dien_QD ke hoach dau thau" xfId="956"/>
    <cellStyle name="Dziesietny_Invoices2001Slovakia_01_Nha so 1_Dien_tinh toan hoang ha" xfId="957"/>
    <cellStyle name="Dziesiętny_Invoices2001Slovakia_01_Nha so 1_Dien_tinh toan hoang ha" xfId="958"/>
    <cellStyle name="Dziesietny_Invoices2001Slovakia_01_Nha so 1_Dien_Tong von ĐTPT" xfId="959"/>
    <cellStyle name="Dziesiętny_Invoices2001Slovakia_01_Nha so 1_Dien_Tong von ĐTPT" xfId="960"/>
    <cellStyle name="Dziesietny_Invoices2001Slovakia_10_Nha so 10_Dien1" xfId="961"/>
    <cellStyle name="Dziesiętny_Invoices2001Slovakia_10_Nha so 10_Dien1" xfId="962"/>
    <cellStyle name="Dziesietny_Invoices2001Slovakia_10_Nha so 10_Dien1_bieu ke hoach dau thau" xfId="963"/>
    <cellStyle name="Dziesiętny_Invoices2001Slovakia_10_Nha so 10_Dien1_bieu ke hoach dau thau" xfId="964"/>
    <cellStyle name="Dziesietny_Invoices2001Slovakia_10_Nha so 10_Dien1_bieu ke hoach dau thau truong mam non SKH" xfId="965"/>
    <cellStyle name="Dziesiętny_Invoices2001Slovakia_10_Nha so 10_Dien1_bieu ke hoach dau thau truong mam non SKH" xfId="966"/>
    <cellStyle name="Dziesietny_Invoices2001Slovakia_10_Nha so 10_Dien1_bieu tong hop lai kh von 2011 gui phong TH-KTDN" xfId="967"/>
    <cellStyle name="Dziesiętny_Invoices2001Slovakia_10_Nha so 10_Dien1_bieu tong hop lai kh von 2011 gui phong TH-KTDN" xfId="968"/>
    <cellStyle name="Dziesietny_Invoices2001Slovakia_10_Nha so 10_Dien1_Book1" xfId="969"/>
    <cellStyle name="Dziesiętny_Invoices2001Slovakia_10_Nha so 10_Dien1_Book1" xfId="970"/>
    <cellStyle name="Dziesietny_Invoices2001Slovakia_10_Nha so 10_Dien1_Book1_1" xfId="971"/>
    <cellStyle name="Dziesiętny_Invoices2001Slovakia_10_Nha so 10_Dien1_Book1_1" xfId="972"/>
    <cellStyle name="Dziesietny_Invoices2001Slovakia_10_Nha so 10_Dien1_Book1_DTTD chieng chan Tham lai 29-9-2009" xfId="973"/>
    <cellStyle name="Dziesiętny_Invoices2001Slovakia_10_Nha so 10_Dien1_Book1_DTTD chieng chan Tham lai 29-9-2009" xfId="974"/>
    <cellStyle name="Dziesietny_Invoices2001Slovakia_10_Nha so 10_Dien1_Book1_Ke hoach 2010 (theo doi 11-8-2010)" xfId="975"/>
    <cellStyle name="Dziesiętny_Invoices2001Slovakia_10_Nha so 10_Dien1_Book1_Ke hoach 2010 (theo doi 11-8-2010)" xfId="976"/>
    <cellStyle name="Dziesietny_Invoices2001Slovakia_10_Nha so 10_Dien1_Book1_ke hoach dau thau 30-6-2010" xfId="977"/>
    <cellStyle name="Dziesiętny_Invoices2001Slovakia_10_Nha so 10_Dien1_Book1_ke hoach dau thau 30-6-2010" xfId="978"/>
    <cellStyle name="Dziesietny_Invoices2001Slovakia_10_Nha so 10_Dien1_Copy of KH PHAN BO VON ĐỐI ỨNG NAM 2011 (30 TY phuong án gop WB)" xfId="979"/>
    <cellStyle name="Dziesiętny_Invoices2001Slovakia_10_Nha so 10_Dien1_Copy of KH PHAN BO VON ĐỐI ỨNG NAM 2011 (30 TY phuong án gop WB)" xfId="980"/>
    <cellStyle name="Dziesietny_Invoices2001Slovakia_10_Nha so 10_Dien1_DTTD chieng chan Tham lai 29-9-2009" xfId="981"/>
    <cellStyle name="Dziesiętny_Invoices2001Slovakia_10_Nha so 10_Dien1_DTTD chieng chan Tham lai 29-9-2009" xfId="982"/>
    <cellStyle name="Dziesietny_Invoices2001Slovakia_10_Nha so 10_Dien1_Du toan nuoc San Thang (GD2)" xfId="983"/>
    <cellStyle name="Dziesiętny_Invoices2001Slovakia_10_Nha so 10_Dien1_Du toan nuoc San Thang (GD2)" xfId="984"/>
    <cellStyle name="Dziesietny_Invoices2001Slovakia_10_Nha so 10_Dien1_Ke hoach 2010 (theo doi 11-8-2010)" xfId="985"/>
    <cellStyle name="Dziesiętny_Invoices2001Slovakia_10_Nha so 10_Dien1_Ke hoach 2010 (theo doi 11-8-2010)" xfId="986"/>
    <cellStyle name="Dziesietny_Invoices2001Slovakia_10_Nha so 10_Dien1_ke hoach dau thau 30-6-2010" xfId="987"/>
    <cellStyle name="Dziesiętny_Invoices2001Slovakia_10_Nha so 10_Dien1_ke hoach dau thau 30-6-2010" xfId="988"/>
    <cellStyle name="Dziesietny_Invoices2001Slovakia_10_Nha so 10_Dien1_KH Von 2012 gui BKH 1" xfId="989"/>
    <cellStyle name="Dziesiętny_Invoices2001Slovakia_10_Nha so 10_Dien1_KH Von 2012 gui BKH 1" xfId="990"/>
    <cellStyle name="Dziesietny_Invoices2001Slovakia_10_Nha so 10_Dien1_QD ke hoach dau thau" xfId="991"/>
    <cellStyle name="Dziesiętny_Invoices2001Slovakia_10_Nha so 10_Dien1_QD ke hoach dau thau" xfId="992"/>
    <cellStyle name="Dziesietny_Invoices2001Slovakia_10_Nha so 10_Dien1_tinh toan hoang ha" xfId="993"/>
    <cellStyle name="Dziesiętny_Invoices2001Slovakia_10_Nha so 10_Dien1_tinh toan hoang ha" xfId="994"/>
    <cellStyle name="Dziesietny_Invoices2001Slovakia_10_Nha so 10_Dien1_Tong von ĐTPT" xfId="995"/>
    <cellStyle name="Dziesiętny_Invoices2001Slovakia_10_Nha so 10_Dien1_Tong von ĐTPT" xfId="996"/>
    <cellStyle name="Dziesietny_Invoices2001Slovakia_bang so sanh gia tri" xfId="997"/>
    <cellStyle name="Dziesiętny_Invoices2001Slovakia_bieu ke hoach dau thau" xfId="998"/>
    <cellStyle name="Dziesietny_Invoices2001Slovakia_bieu tong hop lai kh von 2011 gui phong TH-KTDN" xfId="999"/>
    <cellStyle name="Dziesiętny_Invoices2001Slovakia_bieu tong hop lai kh von 2011 gui phong TH-KTDN" xfId="1000"/>
    <cellStyle name="Dziesietny_Invoices2001Slovakia_Book1" xfId="1001"/>
    <cellStyle name="Dziesiętny_Invoices2001Slovakia_Book1" xfId="1002"/>
    <cellStyle name="Dziesietny_Invoices2001Slovakia_Book1_1" xfId="1003"/>
    <cellStyle name="Dziesiętny_Invoices2001Slovakia_Book1_1" xfId="1004"/>
    <cellStyle name="Dziesietny_Invoices2001Slovakia_Book1_1_bieu ke hoach dau thau" xfId="1005"/>
    <cellStyle name="Dziesiętny_Invoices2001Slovakia_Book1_1_bieu ke hoach dau thau" xfId="1006"/>
    <cellStyle name="Dziesietny_Invoices2001Slovakia_Book1_1_bieu ke hoach dau thau truong mam non SKH" xfId="1007"/>
    <cellStyle name="Dziesiętny_Invoices2001Slovakia_Book1_1_bieu ke hoach dau thau truong mam non SKH" xfId="1008"/>
    <cellStyle name="Dziesietny_Invoices2001Slovakia_Book1_1_bieu tong hop lai kh von 2011 gui phong TH-KTDN" xfId="1009"/>
    <cellStyle name="Dziesiętny_Invoices2001Slovakia_Book1_1_bieu tong hop lai kh von 2011 gui phong TH-KTDN" xfId="1010"/>
    <cellStyle name="Dziesietny_Invoices2001Slovakia_Book1_1_Book1" xfId="1011"/>
    <cellStyle name="Dziesiętny_Invoices2001Slovakia_Book1_1_Book1" xfId="1012"/>
    <cellStyle name="Dziesietny_Invoices2001Slovakia_Book1_1_Book1_1" xfId="1013"/>
    <cellStyle name="Dziesiętny_Invoices2001Slovakia_Book1_1_Book1_1" xfId="1014"/>
    <cellStyle name="Dziesietny_Invoices2001Slovakia_Book1_1_Book1_1_DTTD chieng chan Tham lai 29-9-2009" xfId="1015"/>
    <cellStyle name="Dziesiętny_Invoices2001Slovakia_Book1_1_Book1_1_DTTD chieng chan Tham lai 29-9-2009" xfId="1016"/>
    <cellStyle name="Dziesietny_Invoices2001Slovakia_Book1_1_Book1_1_Ke hoach 2010 (theo doi 11-8-2010)" xfId="1017"/>
    <cellStyle name="Dziesiętny_Invoices2001Slovakia_Book1_1_Book1_1_Ke hoach 2010 (theo doi 11-8-2010)" xfId="1018"/>
    <cellStyle name="Dziesietny_Invoices2001Slovakia_Book1_1_Book1_1_ke hoach dau thau 30-6-2010" xfId="1019"/>
    <cellStyle name="Dziesiętny_Invoices2001Slovakia_Book1_1_Book1_1_ke hoach dau thau 30-6-2010" xfId="1020"/>
    <cellStyle name="Dziesietny_Invoices2001Slovakia_Book1_1_Book1_2" xfId="1021"/>
    <cellStyle name="Dziesiętny_Invoices2001Slovakia_Book1_1_Book1_2" xfId="1022"/>
    <cellStyle name="Dziesietny_Invoices2001Slovakia_Book1_1_Book1_2_ke hoach dau thau 30-6-2010" xfId="1023"/>
    <cellStyle name="Dziesiętny_Invoices2001Slovakia_Book1_1_Book1_2_ke hoach dau thau 30-6-2010" xfId="1024"/>
    <cellStyle name="Dziesietny_Invoices2001Slovakia_Book1_1_Book1_3" xfId="1025"/>
    <cellStyle name="Dziesiętny_Invoices2001Slovakia_Book1_1_Book1_3" xfId="1026"/>
    <cellStyle name="Dziesietny_Invoices2001Slovakia_Book1_1_Book1_bieu ke hoach dau thau" xfId="1027"/>
    <cellStyle name="Dziesiętny_Invoices2001Slovakia_Book1_1_Book1_bieu ke hoach dau thau" xfId="1028"/>
    <cellStyle name="Dziesietny_Invoices2001Slovakia_Book1_1_Book1_bieu ke hoach dau thau truong mam non SKH" xfId="1029"/>
    <cellStyle name="Dziesiętny_Invoices2001Slovakia_Book1_1_Book1_bieu ke hoach dau thau truong mam non SKH" xfId="1030"/>
    <cellStyle name="Dziesietny_Invoices2001Slovakia_Book1_1_Book1_bieu tong hop lai kh von 2011 gui phong TH-KTDN" xfId="1031"/>
    <cellStyle name="Dziesiętny_Invoices2001Slovakia_Book1_1_Book1_bieu tong hop lai kh von 2011 gui phong TH-KTDN" xfId="1032"/>
    <cellStyle name="Dziesietny_Invoices2001Slovakia_Book1_1_Book1_Book1" xfId="1033"/>
    <cellStyle name="Dziesiętny_Invoices2001Slovakia_Book1_1_Book1_Book1" xfId="1034"/>
    <cellStyle name="Dziesietny_Invoices2001Slovakia_Book1_1_Book1_Book1_1" xfId="1035"/>
    <cellStyle name="Dziesiętny_Invoices2001Slovakia_Book1_1_Book1_Book1_1" xfId="1036"/>
    <cellStyle name="Dziesietny_Invoices2001Slovakia_Book1_1_Book1_Book1_DTTD chieng chan Tham lai 29-9-2009" xfId="1037"/>
    <cellStyle name="Dziesiętny_Invoices2001Slovakia_Book1_1_Book1_Book1_DTTD chieng chan Tham lai 29-9-2009" xfId="1038"/>
    <cellStyle name="Dziesietny_Invoices2001Slovakia_Book1_1_Book1_Book1_Ke hoach 2010 (theo doi 11-8-2010)" xfId="1039"/>
    <cellStyle name="Dziesiętny_Invoices2001Slovakia_Book1_1_Book1_Book1_Ke hoach 2010 (theo doi 11-8-2010)" xfId="1040"/>
    <cellStyle name="Dziesietny_Invoices2001Slovakia_Book1_1_Book1_Book1_ke hoach dau thau 30-6-2010" xfId="1041"/>
    <cellStyle name="Dziesiętny_Invoices2001Slovakia_Book1_1_Book1_Book1_ke hoach dau thau 30-6-2010" xfId="1042"/>
    <cellStyle name="Dziesietny_Invoices2001Slovakia_Book1_1_Book1_Copy of KH PHAN BO VON ĐỐI ỨNG NAM 2011 (30 TY phuong án gop WB)" xfId="1043"/>
    <cellStyle name="Dziesiętny_Invoices2001Slovakia_Book1_1_Book1_Copy of KH PHAN BO VON ĐỐI ỨNG NAM 2011 (30 TY phuong án gop WB)" xfId="1044"/>
    <cellStyle name="Dziesietny_Invoices2001Slovakia_Book1_1_Book1_DTTD chieng chan Tham lai 29-9-2009" xfId="1045"/>
    <cellStyle name="Dziesiętny_Invoices2001Slovakia_Book1_1_Book1_DTTD chieng chan Tham lai 29-9-2009" xfId="1046"/>
    <cellStyle name="Dziesietny_Invoices2001Slovakia_Book1_1_Book1_Du toan nuoc San Thang (GD2)" xfId="1047"/>
    <cellStyle name="Dziesiętny_Invoices2001Slovakia_Book1_1_Book1_Du toan nuoc San Thang (GD2)" xfId="1048"/>
    <cellStyle name="Dziesietny_Invoices2001Slovakia_Book1_1_Book1_Ke hoach 2010 (theo doi 11-8-2010)" xfId="1049"/>
    <cellStyle name="Dziesiętny_Invoices2001Slovakia_Book1_1_Book1_Ke hoach 2010 (theo doi 11-8-2010)" xfId="1050"/>
    <cellStyle name="Dziesietny_Invoices2001Slovakia_Book1_1_Book1_ke hoach dau thau 30-6-2010" xfId="1051"/>
    <cellStyle name="Dziesiętny_Invoices2001Slovakia_Book1_1_Book1_ke hoach dau thau 30-6-2010" xfId="1052"/>
    <cellStyle name="Dziesietny_Invoices2001Slovakia_Book1_1_Book1_KH Von 2012 gui BKH 1" xfId="1053"/>
    <cellStyle name="Dziesiętny_Invoices2001Slovakia_Book1_1_Book1_KH Von 2012 gui BKH 1" xfId="1054"/>
    <cellStyle name="Dziesietny_Invoices2001Slovakia_Book1_1_Book1_QD ke hoach dau thau" xfId="1055"/>
    <cellStyle name="Dziesiętny_Invoices2001Slovakia_Book1_1_Book1_QD ke hoach dau thau" xfId="1056"/>
    <cellStyle name="Dziesietny_Invoices2001Slovakia_Book1_1_Book1_tinh toan hoang ha" xfId="1057"/>
    <cellStyle name="Dziesiętny_Invoices2001Slovakia_Book1_1_Book1_tinh toan hoang ha" xfId="1058"/>
    <cellStyle name="Dziesietny_Invoices2001Slovakia_Book1_1_Book1_Tong von ĐTPT" xfId="1059"/>
    <cellStyle name="Dziesiętny_Invoices2001Slovakia_Book1_1_Book1_Tong von ĐTPT" xfId="1060"/>
    <cellStyle name="Dziesietny_Invoices2001Slovakia_Book1_1_Copy of KH PHAN BO VON ĐỐI ỨNG NAM 2011 (30 TY phuong án gop WB)" xfId="1061"/>
    <cellStyle name="Dziesiętny_Invoices2001Slovakia_Book1_1_Copy of KH PHAN BO VON ĐỐI ỨNG NAM 2011 (30 TY phuong án gop WB)" xfId="1062"/>
    <cellStyle name="Dziesietny_Invoices2001Slovakia_Book1_1_DTTD chieng chan Tham lai 29-9-2009" xfId="1063"/>
    <cellStyle name="Dziesiętny_Invoices2001Slovakia_Book1_1_DTTD chieng chan Tham lai 29-9-2009" xfId="1064"/>
    <cellStyle name="Dziesietny_Invoices2001Slovakia_Book1_1_Du toan nuoc San Thang (GD2)" xfId="1065"/>
    <cellStyle name="Dziesiętny_Invoices2001Slovakia_Book1_1_Du toan nuoc San Thang (GD2)" xfId="1066"/>
    <cellStyle name="Dziesietny_Invoices2001Slovakia_Book1_1_Ke hoach 2010 (theo doi 11-8-2010)" xfId="1067"/>
    <cellStyle name="Dziesiętny_Invoices2001Slovakia_Book1_1_Ke hoach 2010 (theo doi 11-8-2010)" xfId="1068"/>
    <cellStyle name="Dziesietny_Invoices2001Slovakia_Book1_1_Ke hoach 2010 ngay 31-01" xfId="1069"/>
    <cellStyle name="Dziesiętny_Invoices2001Slovakia_Book1_1_Ke hoach 2010 ngay 31-01" xfId="1070"/>
    <cellStyle name="Dziesietny_Invoices2001Slovakia_Book1_1_ke hoach dau thau 30-6-2010" xfId="1071"/>
    <cellStyle name="Dziesiętny_Invoices2001Slovakia_Book1_1_ke hoach dau thau 30-6-2010" xfId="1072"/>
    <cellStyle name="Dziesietny_Invoices2001Slovakia_Book1_1_KH Von 2012 gui BKH 1" xfId="1073"/>
    <cellStyle name="Dziesiętny_Invoices2001Slovakia_Book1_1_KH Von 2012 gui BKH 1" xfId="1074"/>
    <cellStyle name="Dziesietny_Invoices2001Slovakia_Book1_1_KH Von 2012 gui BKH 2" xfId="1075"/>
    <cellStyle name="Dziesiętny_Invoices2001Slovakia_Book1_1_KH Von 2012 gui BKH 2" xfId="1076"/>
    <cellStyle name="Dziesietny_Invoices2001Slovakia_Book1_1_QD ke hoach dau thau" xfId="1077"/>
    <cellStyle name="Dziesiętny_Invoices2001Slovakia_Book1_1_QD ke hoach dau thau" xfId="1078"/>
    <cellStyle name="Dziesietny_Invoices2001Slovakia_Book1_1_Ra soat KH von 2011 (Huy-11-11-11)" xfId="1079"/>
    <cellStyle name="Dziesiętny_Invoices2001Slovakia_Book1_1_Ra soat KH von 2011 (Huy-11-11-11)" xfId="1080"/>
    <cellStyle name="Dziesietny_Invoices2001Slovakia_Book1_1_tinh toan hoang ha" xfId="1081"/>
    <cellStyle name="Dziesiętny_Invoices2001Slovakia_Book1_1_tinh toan hoang ha" xfId="1082"/>
    <cellStyle name="Dziesietny_Invoices2001Slovakia_Book1_1_Tong von ĐTPT" xfId="1083"/>
    <cellStyle name="Dziesiętny_Invoices2001Slovakia_Book1_1_Tong von ĐTPT" xfId="1084"/>
    <cellStyle name="Dziesietny_Invoices2001Slovakia_Book1_2" xfId="1085"/>
    <cellStyle name="Dziesiętny_Invoices2001Slovakia_Book1_2" xfId="1086"/>
    <cellStyle name="Dziesietny_Invoices2001Slovakia_Book1_2_bieu ke hoach dau thau" xfId="1087"/>
    <cellStyle name="Dziesiętny_Invoices2001Slovakia_Book1_2_bieu ke hoach dau thau" xfId="1088"/>
    <cellStyle name="Dziesietny_Invoices2001Slovakia_Book1_2_bieu ke hoach dau thau truong mam non SKH" xfId="1089"/>
    <cellStyle name="Dziesiętny_Invoices2001Slovakia_Book1_2_bieu ke hoach dau thau truong mam non SKH" xfId="1090"/>
    <cellStyle name="Dziesietny_Invoices2001Slovakia_Book1_2_bieu tong hop lai kh von 2011 gui phong TH-KTDN" xfId="1091"/>
    <cellStyle name="Dziesiętny_Invoices2001Slovakia_Book1_2_bieu tong hop lai kh von 2011 gui phong TH-KTDN" xfId="1092"/>
    <cellStyle name="Dziesietny_Invoices2001Slovakia_Book1_2_Book1" xfId="1093"/>
    <cellStyle name="Dziesiętny_Invoices2001Slovakia_Book1_2_Book1" xfId="1094"/>
    <cellStyle name="Dziesietny_Invoices2001Slovakia_Book1_2_Book1_1" xfId="1095"/>
    <cellStyle name="Dziesiętny_Invoices2001Slovakia_Book1_2_Book1_1" xfId="1096"/>
    <cellStyle name="Dziesietny_Invoices2001Slovakia_Book1_2_Book1_Ke hoach 2010 (theo doi 11-8-2010)" xfId="1097"/>
    <cellStyle name="Dziesiętny_Invoices2001Slovakia_Book1_2_Book1_Ke hoach 2010 (theo doi 11-8-2010)" xfId="1098"/>
    <cellStyle name="Dziesietny_Invoices2001Slovakia_Book1_2_Book1_ke hoach dau thau 30-6-2010" xfId="1099"/>
    <cellStyle name="Dziesiętny_Invoices2001Slovakia_Book1_2_Book1_ke hoach dau thau 30-6-2010" xfId="1100"/>
    <cellStyle name="Dziesietny_Invoices2001Slovakia_Book1_2_Copy of KH PHAN BO VON ĐỐI ỨNG NAM 2011 (30 TY phuong án gop WB)" xfId="1101"/>
    <cellStyle name="Dziesiętny_Invoices2001Slovakia_Book1_2_Copy of KH PHAN BO VON ĐỐI ỨNG NAM 2011 (30 TY phuong án gop WB)" xfId="1102"/>
    <cellStyle name="Dziesietny_Invoices2001Slovakia_Book1_2_DTTD chieng chan Tham lai 29-9-2009" xfId="1103"/>
    <cellStyle name="Dziesiętny_Invoices2001Slovakia_Book1_2_DTTD chieng chan Tham lai 29-9-2009" xfId="1104"/>
    <cellStyle name="Dziesietny_Invoices2001Slovakia_Book1_2_Du toan nuoc San Thang (GD2)" xfId="1105"/>
    <cellStyle name="Dziesiętny_Invoices2001Slovakia_Book1_2_Du toan nuoc San Thang (GD2)" xfId="1106"/>
    <cellStyle name="Dziesietny_Invoices2001Slovakia_Book1_2_Ke hoach 2010 (theo doi 11-8-2010)" xfId="1107"/>
    <cellStyle name="Dziesiętny_Invoices2001Slovakia_Book1_2_Ke hoach 2010 (theo doi 11-8-2010)" xfId="1108"/>
    <cellStyle name="Dziesietny_Invoices2001Slovakia_Book1_2_Ke hoach 2010 ngay 31-01" xfId="1109"/>
    <cellStyle name="Dziesiętny_Invoices2001Slovakia_Book1_2_Ke hoach 2010 ngay 31-01" xfId="1110"/>
    <cellStyle name="Dziesietny_Invoices2001Slovakia_Book1_2_ke hoach dau thau 30-6-2010" xfId="1111"/>
    <cellStyle name="Dziesiętny_Invoices2001Slovakia_Book1_2_ke hoach dau thau 30-6-2010" xfId="1112"/>
    <cellStyle name="Dziesietny_Invoices2001Slovakia_Book1_2_KH Von 2012 gui BKH 1" xfId="1113"/>
    <cellStyle name="Dziesiętny_Invoices2001Slovakia_Book1_2_KH Von 2012 gui BKH 1" xfId="1114"/>
    <cellStyle name="Dziesietny_Invoices2001Slovakia_Book1_2_KH Von 2012 gui BKH 2" xfId="1115"/>
    <cellStyle name="Dziesiętny_Invoices2001Slovakia_Book1_2_KH Von 2012 gui BKH 2" xfId="1116"/>
    <cellStyle name="Dziesietny_Invoices2001Slovakia_Book1_2_QD ke hoach dau thau" xfId="1117"/>
    <cellStyle name="Dziesiętny_Invoices2001Slovakia_Book1_2_QD ke hoach dau thau" xfId="1118"/>
    <cellStyle name="Dziesietny_Invoices2001Slovakia_Book1_2_Ra soat KH von 2011 (Huy-11-11-11)" xfId="1119"/>
    <cellStyle name="Dziesiętny_Invoices2001Slovakia_Book1_2_Ra soat KH von 2011 (Huy-11-11-11)" xfId="1120"/>
    <cellStyle name="Dziesietny_Invoices2001Slovakia_Book1_2_tinh toan hoang ha" xfId="1121"/>
    <cellStyle name="Dziesiętny_Invoices2001Slovakia_Book1_2_tinh toan hoang ha" xfId="1122"/>
    <cellStyle name="Dziesietny_Invoices2001Slovakia_Book1_2_Tong von ĐTPT" xfId="1123"/>
    <cellStyle name="Dziesiętny_Invoices2001Slovakia_Book1_2_Tong von ĐTPT" xfId="1124"/>
    <cellStyle name="Dziesietny_Invoices2001Slovakia_Book1_3" xfId="1125"/>
    <cellStyle name="Dziesiętny_Invoices2001Slovakia_Book1_3" xfId="1126"/>
    <cellStyle name="Dziesietny_Invoices2001Slovakia_Book1_Nhu cau von ung truoc 2011 Tha h Hoa + Nge An gui TW" xfId="1127"/>
    <cellStyle name="Dziesiętny_Invoices2001Slovakia_Book1_Nhu cau von ung truoc 2011 Tha h Hoa + Nge An gui TW" xfId="1128"/>
    <cellStyle name="Dziesietny_Invoices2001Slovakia_Book1_Tong hop Cac tuyen(9-1-06)" xfId="1129"/>
    <cellStyle name="Dziesiętny_Invoices2001Slovakia_Book1_Tong hop Cac tuyen(9-1-06)" xfId="1130"/>
    <cellStyle name="Dziesietny_Invoices2001Slovakia_Book1_Tong hop Cac tuyen(9-1-06)_bieu tong hop lai kh von 2011 gui phong TH-KTDN" xfId="1131"/>
    <cellStyle name="Dziesiętny_Invoices2001Slovakia_Book1_Tong hop Cac tuyen(9-1-06)_bieu tong hop lai kh von 2011 gui phong TH-KTDN" xfId="1132"/>
    <cellStyle name="Dziesietny_Invoices2001Slovakia_Book1_Tong hop Cac tuyen(9-1-06)_Copy of KH PHAN BO VON ĐỐI ỨNG NAM 2011 (30 TY phuong án gop WB)" xfId="1133"/>
    <cellStyle name="Dziesiętny_Invoices2001Slovakia_Book1_Tong hop Cac tuyen(9-1-06)_Copy of KH PHAN BO VON ĐỐI ỨNG NAM 2011 (30 TY phuong án gop WB)" xfId="1134"/>
    <cellStyle name="Dziesietny_Invoices2001Slovakia_Book1_Tong hop Cac tuyen(9-1-06)_Ke hoach 2010 (theo doi 11-8-2010)" xfId="1135"/>
    <cellStyle name="Dziesiętny_Invoices2001Slovakia_Book1_Tong hop Cac tuyen(9-1-06)_Ke hoach 2010 (theo doi 11-8-2010)" xfId="1136"/>
    <cellStyle name="Dziesietny_Invoices2001Slovakia_Book1_Tong hop Cac tuyen(9-1-06)_KH Von 2012 gui BKH 1" xfId="1137"/>
    <cellStyle name="Dziesiętny_Invoices2001Slovakia_Book1_Tong hop Cac tuyen(9-1-06)_KH Von 2012 gui BKH 1" xfId="1138"/>
    <cellStyle name="Dziesietny_Invoices2001Slovakia_Book1_Tong hop Cac tuyen(9-1-06)_QD ke hoach dau thau" xfId="1139"/>
    <cellStyle name="Dziesiętny_Invoices2001Slovakia_Book1_Tong hop Cac tuyen(9-1-06)_QD ke hoach dau thau" xfId="1140"/>
    <cellStyle name="Dziesietny_Invoices2001Slovakia_Book1_Tong hop Cac tuyen(9-1-06)_Tong von ĐTPT" xfId="1141"/>
    <cellStyle name="Dziesiętny_Invoices2001Slovakia_Book1_Tong hop Cac tuyen(9-1-06)_Tong von ĐTPT" xfId="1142"/>
    <cellStyle name="Dziesietny_Invoices2001Slovakia_Book1_ung truoc 2011 NSTW Thanh Hoa + Nge An gui Thu 12-5" xfId="1143"/>
    <cellStyle name="Dziesiętny_Invoices2001Slovakia_Book1_ung truoc 2011 NSTW Thanh Hoa + Nge An gui Thu 12-5" xfId="1144"/>
    <cellStyle name="Dziesietny_Invoices2001Slovakia_Copy of KH PHAN BO VON ĐỐI ỨNG NAM 2011 (30 TY phuong án gop WB)" xfId="1147"/>
    <cellStyle name="Dziesiętny_Invoices2001Slovakia_Copy of KH PHAN BO VON ĐỐI ỨNG NAM 2011 (30 TY phuong án gop WB)" xfId="1148"/>
    <cellStyle name="Dziesietny_Invoices2001Slovakia_Chi tieu KH nam 2009" xfId="1145"/>
    <cellStyle name="Dziesiętny_Invoices2001Slovakia_Chi tieu KH nam 2009" xfId="1146"/>
    <cellStyle name="Dziesietny_Invoices2001Slovakia_DT 1751 Muong Khoa" xfId="1149"/>
    <cellStyle name="Dziesiętny_Invoices2001Slovakia_DT 1751 Muong Khoa" xfId="1150"/>
    <cellStyle name="Dziesietny_Invoices2001Slovakia_DT Nam vai" xfId="1151"/>
    <cellStyle name="Dziesiętny_Invoices2001Slovakia_DT tieu hoc diem TDC ban Cho 28-02-09" xfId="1152"/>
    <cellStyle name="Dziesietny_Invoices2001Slovakia_DTTD chieng chan Tham lai 29-9-2009" xfId="1153"/>
    <cellStyle name="Dziesiętny_Invoices2001Slovakia_DTTD chieng chan Tham lai 29-9-2009" xfId="1154"/>
    <cellStyle name="Dziesietny_Invoices2001Slovakia_d-uong+TDT" xfId="1155"/>
    <cellStyle name="Dziesiętny_Invoices2001Slovakia_GVL" xfId="1156"/>
    <cellStyle name="Dziesietny_Invoices2001Slovakia_Ke hoach 2010 (theo doi 11-8-2010)" xfId="1157"/>
    <cellStyle name="Dziesiętny_Invoices2001Slovakia_Ke hoach 2010 (theo doi 11-8-2010)" xfId="1158"/>
    <cellStyle name="Dziesietny_Invoices2001Slovakia_ke hoach dau thau 30-6-2010" xfId="1159"/>
    <cellStyle name="Dziesiętny_Invoices2001Slovakia_ke hoach dau thau 30-6-2010" xfId="1160"/>
    <cellStyle name="Dziesietny_Invoices2001Slovakia_KL K.C mat duong" xfId="1161"/>
    <cellStyle name="Dziesiętny_Invoices2001Slovakia_Nha bao ve(28-7-05)" xfId="1162"/>
    <cellStyle name="Dziesietny_Invoices2001Slovakia_NHA de xe nguyen du" xfId="1163"/>
    <cellStyle name="Dziesiętny_Invoices2001Slovakia_NHA de xe nguyen du" xfId="1164"/>
    <cellStyle name="Dziesietny_Invoices2001Slovakia_Nhalamviec VTC(25-1-05)" xfId="1165"/>
    <cellStyle name="Dziesiętny_Invoices2001Slovakia_Nhalamviec VTC(25-1-05)" xfId="1166"/>
    <cellStyle name="Dziesietny_Invoices2001Slovakia_Nhu cau von ung truoc 2011 Tha h Hoa + Nge An gui TW" xfId="1167"/>
    <cellStyle name="Dziesiętny_Invoices2001Slovakia_QD ke hoach dau thau" xfId="1168"/>
    <cellStyle name="Dziesietny_Invoices2001Slovakia_Ra soat KH von 2011 (Huy-11-11-11)" xfId="1169"/>
    <cellStyle name="Dziesiętny_Invoices2001Slovakia_Ra soat KH von 2011 (Huy-11-11-11)" xfId="1170"/>
    <cellStyle name="Dziesietny_Invoices2001Slovakia_Sheet2" xfId="1171"/>
    <cellStyle name="Dziesiętny_Invoices2001Slovakia_Sheet2" xfId="1172"/>
    <cellStyle name="Dziesietny_Invoices2001Slovakia_TDT KHANH HOA" xfId="1173"/>
    <cellStyle name="Dziesiętny_Invoices2001Slovakia_TDT KHANH HOA" xfId="1174"/>
    <cellStyle name="Dziesietny_Invoices2001Slovakia_TDT KHANH HOA_bieu ke hoach dau thau" xfId="1175"/>
    <cellStyle name="Dziesiętny_Invoices2001Slovakia_TDT KHANH HOA_bieu ke hoach dau thau" xfId="1176"/>
    <cellStyle name="Dziesietny_Invoices2001Slovakia_TDT KHANH HOA_bieu ke hoach dau thau truong mam non SKH" xfId="1177"/>
    <cellStyle name="Dziesiętny_Invoices2001Slovakia_TDT KHANH HOA_bieu ke hoach dau thau truong mam non SKH" xfId="1178"/>
    <cellStyle name="Dziesietny_Invoices2001Slovakia_TDT KHANH HOA_bieu tong hop lai kh von 2011 gui phong TH-KTDN" xfId="1179"/>
    <cellStyle name="Dziesiętny_Invoices2001Slovakia_TDT KHANH HOA_bieu tong hop lai kh von 2011 gui phong TH-KTDN" xfId="1180"/>
    <cellStyle name="Dziesietny_Invoices2001Slovakia_TDT KHANH HOA_Book1" xfId="1181"/>
    <cellStyle name="Dziesiętny_Invoices2001Slovakia_TDT KHANH HOA_Book1" xfId="1182"/>
    <cellStyle name="Dziesietny_Invoices2001Slovakia_TDT KHANH HOA_Book1_1" xfId="1183"/>
    <cellStyle name="Dziesiętny_Invoices2001Slovakia_TDT KHANH HOA_Book1_1" xfId="1184"/>
    <cellStyle name="Dziesietny_Invoices2001Slovakia_TDT KHANH HOA_Book1_1_ke hoach dau thau 30-6-2010" xfId="1185"/>
    <cellStyle name="Dziesiętny_Invoices2001Slovakia_TDT KHANH HOA_Book1_1_ke hoach dau thau 30-6-2010" xfId="1186"/>
    <cellStyle name="Dziesietny_Invoices2001Slovakia_TDT KHANH HOA_Book1_2" xfId="1187"/>
    <cellStyle name="Dziesiętny_Invoices2001Slovakia_TDT KHANH HOA_Book1_2" xfId="1188"/>
    <cellStyle name="Dziesietny_Invoices2001Slovakia_TDT KHANH HOA_Book1_Book1" xfId="1189"/>
    <cellStyle name="Dziesiętny_Invoices2001Slovakia_TDT KHANH HOA_Book1_Book1" xfId="1190"/>
    <cellStyle name="Dziesietny_Invoices2001Slovakia_TDT KHANH HOA_Book1_DTTD chieng chan Tham lai 29-9-2009" xfId="1191"/>
    <cellStyle name="Dziesiętny_Invoices2001Slovakia_TDT KHANH HOA_Book1_DTTD chieng chan Tham lai 29-9-2009" xfId="1192"/>
    <cellStyle name="Dziesietny_Invoices2001Slovakia_TDT KHANH HOA_Book1_Ke hoach 2010 (theo doi 11-8-2010)" xfId="1193"/>
    <cellStyle name="Dziesiętny_Invoices2001Slovakia_TDT KHANH HOA_Book1_Ke hoach 2010 (theo doi 11-8-2010)" xfId="1194"/>
    <cellStyle name="Dziesietny_Invoices2001Slovakia_TDT KHANH HOA_Book1_ke hoach dau thau 30-6-2010" xfId="1195"/>
    <cellStyle name="Dziesiętny_Invoices2001Slovakia_TDT KHANH HOA_Book1_ke hoach dau thau 30-6-2010" xfId="1196"/>
    <cellStyle name="Dziesietny_Invoices2001Slovakia_TDT KHANH HOA_Book1_KH Von 2012 gui BKH 1" xfId="1197"/>
    <cellStyle name="Dziesiętny_Invoices2001Slovakia_TDT KHANH HOA_Book1_KH Von 2012 gui BKH 1" xfId="1198"/>
    <cellStyle name="Dziesietny_Invoices2001Slovakia_TDT KHANH HOA_Book1_KH Von 2012 gui BKH 2" xfId="1199"/>
    <cellStyle name="Dziesiętny_Invoices2001Slovakia_TDT KHANH HOA_Book1_KH Von 2012 gui BKH 2" xfId="1200"/>
    <cellStyle name="Dziesietny_Invoices2001Slovakia_TDT KHANH HOA_Copy of KH PHAN BO VON ĐỐI ỨNG NAM 2011 (30 TY phuong án gop WB)" xfId="1203"/>
    <cellStyle name="Dziesiętny_Invoices2001Slovakia_TDT KHANH HOA_Copy of KH PHAN BO VON ĐỐI ỨNG NAM 2011 (30 TY phuong án gop WB)" xfId="1204"/>
    <cellStyle name="Dziesietny_Invoices2001Slovakia_TDT KHANH HOA_Chi tieu KH nam 2009" xfId="1201"/>
    <cellStyle name="Dziesiętny_Invoices2001Slovakia_TDT KHANH HOA_Chi tieu KH nam 2009" xfId="1202"/>
    <cellStyle name="Dziesietny_Invoices2001Slovakia_TDT KHANH HOA_DT 1751 Muong Khoa" xfId="1205"/>
    <cellStyle name="Dziesiętny_Invoices2001Slovakia_TDT KHANH HOA_DT 1751 Muong Khoa" xfId="1206"/>
    <cellStyle name="Dziesietny_Invoices2001Slovakia_TDT KHANH HOA_DT tieu hoc diem TDC ban Cho 28-02-09" xfId="1207"/>
    <cellStyle name="Dziesiętny_Invoices2001Slovakia_TDT KHANH HOA_DT tieu hoc diem TDC ban Cho 28-02-09" xfId="1208"/>
    <cellStyle name="Dziesietny_Invoices2001Slovakia_TDT KHANH HOA_DTTD chieng chan Tham lai 29-9-2009" xfId="1209"/>
    <cellStyle name="Dziesiętny_Invoices2001Slovakia_TDT KHANH HOA_DTTD chieng chan Tham lai 29-9-2009" xfId="1210"/>
    <cellStyle name="Dziesietny_Invoices2001Slovakia_TDT KHANH HOA_Du toan nuoc San Thang (GD2)" xfId="1211"/>
    <cellStyle name="Dziesiętny_Invoices2001Slovakia_TDT KHANH HOA_Du toan nuoc San Thang (GD2)" xfId="1212"/>
    <cellStyle name="Dziesietny_Invoices2001Slovakia_TDT KHANH HOA_GVL" xfId="1213"/>
    <cellStyle name="Dziesiętny_Invoices2001Slovakia_TDT KHANH HOA_GVL" xfId="1214"/>
    <cellStyle name="Dziesietny_Invoices2001Slovakia_TDT KHANH HOA_ke hoach dau thau 30-6-2010" xfId="1215"/>
    <cellStyle name="Dziesiętny_Invoices2001Slovakia_TDT KHANH HOA_ke hoach dau thau 30-6-2010" xfId="1216"/>
    <cellStyle name="Dziesietny_Invoices2001Slovakia_TDT KHANH HOA_KH Von 2012 gui BKH 1" xfId="1217"/>
    <cellStyle name="Dziesiętny_Invoices2001Slovakia_TDT KHANH HOA_KH Von 2012 gui BKH 1" xfId="1218"/>
    <cellStyle name="Dziesietny_Invoices2001Slovakia_TDT KHANH HOA_QD ke hoach dau thau" xfId="1219"/>
    <cellStyle name="Dziesiętny_Invoices2001Slovakia_TDT KHANH HOA_QD ke hoach dau thau" xfId="1220"/>
    <cellStyle name="Dziesietny_Invoices2001Slovakia_TDT KHANH HOA_Ra soat KH von 2011 (Huy-11-11-11)" xfId="1221"/>
    <cellStyle name="Dziesiętny_Invoices2001Slovakia_TDT KHANH HOA_Ra soat KH von 2011 (Huy-11-11-11)" xfId="1222"/>
    <cellStyle name="Dziesietny_Invoices2001Slovakia_TDT KHANH HOA_Sheet2" xfId="1223"/>
    <cellStyle name="Dziesiętny_Invoices2001Slovakia_TDT KHANH HOA_Sheet2" xfId="1224"/>
    <cellStyle name="Dziesietny_Invoices2001Slovakia_TDT KHANH HOA_Tienluong" xfId="1225"/>
    <cellStyle name="Dziesiętny_Invoices2001Slovakia_TDT KHANH HOA_Tienluong" xfId="1226"/>
    <cellStyle name="Dziesietny_Invoices2001Slovakia_TDT KHANH HOA_tinh toan hoang ha" xfId="1227"/>
    <cellStyle name="Dziesiętny_Invoices2001Slovakia_TDT KHANH HOA_tinh toan hoang ha" xfId="1228"/>
    <cellStyle name="Dziesietny_Invoices2001Slovakia_TDT KHANH HOA_Tong hop Cac tuyen(9-1-06)" xfId="1229"/>
    <cellStyle name="Dziesiętny_Invoices2001Slovakia_TDT KHANH HOA_Tong hop Cac tuyen(9-1-06)" xfId="1230"/>
    <cellStyle name="Dziesietny_Invoices2001Slovakia_TDT KHANH HOA_Tong hop Cac tuyen(9-1-06)_bieu tong hop lai kh von 2011 gui phong TH-KTDN" xfId="1231"/>
    <cellStyle name="Dziesiętny_Invoices2001Slovakia_TDT KHANH HOA_Tong hop Cac tuyen(9-1-06)_bieu tong hop lai kh von 2011 gui phong TH-KTDN" xfId="1232"/>
    <cellStyle name="Dziesietny_Invoices2001Slovakia_TDT KHANH HOA_Tong hop Cac tuyen(9-1-06)_Copy of KH PHAN BO VON ĐỐI ỨNG NAM 2011 (30 TY phuong án gop WB)" xfId="1233"/>
    <cellStyle name="Dziesiętny_Invoices2001Slovakia_TDT KHANH HOA_Tong hop Cac tuyen(9-1-06)_Copy of KH PHAN BO VON ĐỐI ỨNG NAM 2011 (30 TY phuong án gop WB)" xfId="1234"/>
    <cellStyle name="Dziesietny_Invoices2001Slovakia_TDT KHANH HOA_Tong hop Cac tuyen(9-1-06)_Ke hoach 2010 (theo doi 11-8-2010)" xfId="1235"/>
    <cellStyle name="Dziesiętny_Invoices2001Slovakia_TDT KHANH HOA_Tong hop Cac tuyen(9-1-06)_Ke hoach 2010 (theo doi 11-8-2010)" xfId="1236"/>
    <cellStyle name="Dziesietny_Invoices2001Slovakia_TDT KHANH HOA_Tong hop Cac tuyen(9-1-06)_KH Von 2012 gui BKH 1" xfId="1237"/>
    <cellStyle name="Dziesiętny_Invoices2001Slovakia_TDT KHANH HOA_Tong hop Cac tuyen(9-1-06)_KH Von 2012 gui BKH 1" xfId="1238"/>
    <cellStyle name="Dziesietny_Invoices2001Slovakia_TDT KHANH HOA_Tong hop Cac tuyen(9-1-06)_QD ke hoach dau thau" xfId="1239"/>
    <cellStyle name="Dziesiętny_Invoices2001Slovakia_TDT KHANH HOA_Tong hop Cac tuyen(9-1-06)_QD ke hoach dau thau" xfId="1240"/>
    <cellStyle name="Dziesietny_Invoices2001Slovakia_TDT KHANH HOA_Tong hop Cac tuyen(9-1-06)_Tong von ĐTPT" xfId="1241"/>
    <cellStyle name="Dziesiętny_Invoices2001Slovakia_TDT KHANH HOA_Tong hop Cac tuyen(9-1-06)_Tong von ĐTPT" xfId="1242"/>
    <cellStyle name="Dziesietny_Invoices2001Slovakia_TDT KHANH HOA_Tong von ĐTPT" xfId="1243"/>
    <cellStyle name="Dziesiętny_Invoices2001Slovakia_TDT KHANH HOA_Tong von ĐTPT" xfId="1244"/>
    <cellStyle name="Dziesietny_Invoices2001Slovakia_TDT KHANH HOA_TU VAN THUY LOI THAM  PHE" xfId="1245"/>
    <cellStyle name="Dziesiętny_Invoices2001Slovakia_TDT KHANH HOA_TU VAN THUY LOI THAM  PHE" xfId="1246"/>
    <cellStyle name="Dziesietny_Invoices2001Slovakia_TDT KHANH HOA_uoc che phu 2014" xfId="1247"/>
    <cellStyle name="Dziesiętny_Invoices2001Slovakia_TDT KHANH HOA_uoc che phu 2014" xfId="1248"/>
    <cellStyle name="Dziesietny_Invoices2001Slovakia_TDT quangngai" xfId="1249"/>
    <cellStyle name="Dziesiętny_Invoices2001Slovakia_TDT quangngai" xfId="1250"/>
    <cellStyle name="Dziesietny_Invoices2001Slovakia_Tienluong" xfId="1251"/>
    <cellStyle name="Dziesiętny_Invoices2001Slovakia_Tienluong" xfId="1252"/>
    <cellStyle name="Dziesietny_Invoices2001Slovakia_TMDT(10-5-06)" xfId="1253"/>
    <cellStyle name="Dziesiętny_Invoices2001Slovakia_Tong von ĐTPT" xfId="1254"/>
    <cellStyle name="Dziesietny_Invoices2001Slovakia_uoc che phu 2014" xfId="1255"/>
    <cellStyle name="Dziesiętny_Invoices2001Slovakia_uoc che phu 2014" xfId="1256"/>
    <cellStyle name="e" xfId="1257"/>
    <cellStyle name="e 2" xfId="2571"/>
    <cellStyle name="E&amp;Y House" xfId="1258"/>
    <cellStyle name="e_bieu ke hoach dau thau" xfId="1259"/>
    <cellStyle name="e_bieu ke hoach dau thau 2" xfId="2572"/>
    <cellStyle name="e_bieu ke hoach dau thau truong mam non SKH" xfId="1260"/>
    <cellStyle name="e_bieu ke hoach dau thau truong mam non SKH 2" xfId="2573"/>
    <cellStyle name="e_Book1" xfId="1261"/>
    <cellStyle name="e_Book1 2" xfId="2574"/>
    <cellStyle name="e_DT tieu hoc diem TDC ban Cho 28-02-09" xfId="1262"/>
    <cellStyle name="e_DT tieu hoc diem TDC ban Cho 28-02-09 2" xfId="2575"/>
    <cellStyle name="e_Du toan" xfId="1263"/>
    <cellStyle name="e_Du toan nuoc San Thang (GD2)" xfId="1264"/>
    <cellStyle name="e_Du toan nuoc San Thang (GD2) 2" xfId="2576"/>
    <cellStyle name="e_HD TT1" xfId="1265"/>
    <cellStyle name="e_Nha lop hoc 8 P" xfId="1266"/>
    <cellStyle name="e_Tienluong" xfId="1267"/>
    <cellStyle name="e_Tienluong 2" xfId="2577"/>
    <cellStyle name="Enter Currency (0)" xfId="1268"/>
    <cellStyle name="Enter Currency (2)" xfId="1269"/>
    <cellStyle name="Enter Units (0)" xfId="1270"/>
    <cellStyle name="Enter Units (1)" xfId="1271"/>
    <cellStyle name="Enter Units (2)" xfId="1272"/>
    <cellStyle name="Entered" xfId="1273"/>
    <cellStyle name="Euro" xfId="1274"/>
    <cellStyle name="Explanatory Text" xfId="1275" builtinId="53" customBuiltin="1"/>
    <cellStyle name="f" xfId="1276"/>
    <cellStyle name="f 2" xfId="2578"/>
    <cellStyle name="f_bieu ke hoach dau thau" xfId="1277"/>
    <cellStyle name="f_bieu ke hoach dau thau 2" xfId="2579"/>
    <cellStyle name="f_bieu ke hoach dau thau truong mam non SKH" xfId="1278"/>
    <cellStyle name="f_bieu ke hoach dau thau truong mam non SKH 2" xfId="2580"/>
    <cellStyle name="f_Book1" xfId="1279"/>
    <cellStyle name="f_Book1 2" xfId="2581"/>
    <cellStyle name="f_DT tieu hoc diem TDC ban Cho 28-02-09" xfId="1280"/>
    <cellStyle name="f_DT tieu hoc diem TDC ban Cho 28-02-09 2" xfId="2582"/>
    <cellStyle name="f_Du toan" xfId="1281"/>
    <cellStyle name="f_Du toan nuoc San Thang (GD2)" xfId="1282"/>
    <cellStyle name="f_Du toan nuoc San Thang (GD2) 2" xfId="2583"/>
    <cellStyle name="f_HD TT1" xfId="1283"/>
    <cellStyle name="f_Nha lop hoc 8 P" xfId="1284"/>
    <cellStyle name="f_Tienluong" xfId="1285"/>
    <cellStyle name="f_Tienluong 2" xfId="2584"/>
    <cellStyle name="f1" xfId="1286"/>
    <cellStyle name="f2" xfId="1287"/>
    <cellStyle name="F3" xfId="1288"/>
    <cellStyle name="F4" xfId="1289"/>
    <cellStyle name="F5" xfId="1290"/>
    <cellStyle name="F6" xfId="1291"/>
    <cellStyle name="F7" xfId="1292"/>
    <cellStyle name="F8" xfId="1293"/>
    <cellStyle name="Fixed" xfId="1294"/>
    <cellStyle name="Fixed 2" xfId="2585"/>
    <cellStyle name="Good" xfId="1296" builtinId="26" customBuiltin="1"/>
    <cellStyle name="Grey" xfId="1297"/>
    <cellStyle name="Group" xfId="1298"/>
    <cellStyle name="gia" xfId="1295"/>
    <cellStyle name="H" xfId="1299"/>
    <cellStyle name="H_D-A-VU" xfId="1300"/>
    <cellStyle name="H_HSTHAU" xfId="1301"/>
    <cellStyle name="H_Ket du ung NS" xfId="1302"/>
    <cellStyle name="H_KH Von 2012 gui BKH 1" xfId="1303"/>
    <cellStyle name="H_KH Von 2012 gui BKH 2" xfId="1304"/>
    <cellStyle name="ha" xfId="1305"/>
    <cellStyle name="Head 1" xfId="1306"/>
    <cellStyle name="HEADER" xfId="1307"/>
    <cellStyle name="Header1" xfId="1308"/>
    <cellStyle name="Header2" xfId="1309"/>
    <cellStyle name="Heading" xfId="1310"/>
    <cellStyle name="Heading 1" xfId="1311" builtinId="16" customBuiltin="1"/>
    <cellStyle name="Heading 2" xfId="1312" builtinId="17" customBuiltin="1"/>
    <cellStyle name="Heading 3" xfId="1313" builtinId="18" customBuiltin="1"/>
    <cellStyle name="Heading 4" xfId="1314" builtinId="19" customBuiltin="1"/>
    <cellStyle name="HEADING1" xfId="1315"/>
    <cellStyle name="HEADING2" xfId="1316"/>
    <cellStyle name="HEADINGS" xfId="1317"/>
    <cellStyle name="HEADINGSTOP" xfId="1318"/>
    <cellStyle name="headoption" xfId="1319"/>
    <cellStyle name="Hoa-Scholl" xfId="1320"/>
    <cellStyle name="HUY" xfId="1321"/>
    <cellStyle name="i phÝ kh¸c_B¶ng 2" xfId="1322"/>
    <cellStyle name="I.3" xfId="1323"/>
    <cellStyle name="I.3?b_x000c_Comma [0]_II?_x0012_Comma [0]_laroux_2?_x0012_Comma [0]_larou_x001c_Comma [0]_laroux_3_¼­¿ï-¾È»ê?$Comma [0]" xfId="1324"/>
    <cellStyle name="i·0" xfId="1325"/>
    <cellStyle name="ï-¾È»ê_BiÓu TB" xfId="1326"/>
    <cellStyle name="Indent" xfId="1327"/>
    <cellStyle name="Input" xfId="1328" builtinId="20" customBuiltin="1"/>
    <cellStyle name="Input [yellow]" xfId="1329"/>
    <cellStyle name="Input Cells" xfId="1330"/>
    <cellStyle name="Input Cells 2" xfId="2586"/>
    <cellStyle name="k" xfId="1331"/>
    <cellStyle name="k_TONG HOP KINH PHI" xfId="1332"/>
    <cellStyle name="k_ÿÿÿÿÿ" xfId="1333"/>
    <cellStyle name="k_ÿÿÿÿÿ_1" xfId="1334"/>
    <cellStyle name="k_ÿÿÿÿÿ_2" xfId="1335"/>
    <cellStyle name="k1" xfId="1336"/>
    <cellStyle name="k2" xfId="1337"/>
    <cellStyle name="kh¸c_Bang Chi tieu" xfId="1338"/>
    <cellStyle name="khanh" xfId="1339"/>
    <cellStyle name="khanh 2" xfId="2587"/>
    <cellStyle name="khung" xfId="1340"/>
    <cellStyle name="Ledger 17 x 11 in" xfId="1341"/>
    <cellStyle name="left" xfId="1342"/>
    <cellStyle name="Line" xfId="1343"/>
    <cellStyle name="Link Currency (0)" xfId="1344"/>
    <cellStyle name="Link Currency (2)" xfId="1345"/>
    <cellStyle name="Link Units (0)" xfId="1346"/>
    <cellStyle name="Link Units (1)" xfId="1347"/>
    <cellStyle name="Link Units (2)" xfId="1348"/>
    <cellStyle name="Linked Cell" xfId="1349" builtinId="24" customBuiltin="1"/>
    <cellStyle name="Linked Cells" xfId="1350"/>
    <cellStyle name="Linked Cells 2" xfId="2588"/>
    <cellStyle name="Loai CBDT" xfId="1351"/>
    <cellStyle name="Loai CT" xfId="1352"/>
    <cellStyle name="Loai GD" xfId="1353"/>
    <cellStyle name="luc" xfId="1354"/>
    <cellStyle name="luc2" xfId="1355"/>
    <cellStyle name="MAU" xfId="1356"/>
    <cellStyle name="Millares [0]_Well Timing" xfId="1357"/>
    <cellStyle name="Millares_Well Timing" xfId="1358"/>
    <cellStyle name="Milliers [0]_      " xfId="1359"/>
    <cellStyle name="Milliers_      " xfId="1360"/>
    <cellStyle name="Model" xfId="1363"/>
    <cellStyle name="moi" xfId="1364"/>
    <cellStyle name="Mon?aire [0]_      " xfId="1365"/>
    <cellStyle name="Mon?aire_      " xfId="1366"/>
    <cellStyle name="Moneda [0]_Well Timing" xfId="1367"/>
    <cellStyle name="Moneda_Well Timing" xfId="1368"/>
    <cellStyle name="Monétaire [0]_      " xfId="1369"/>
    <cellStyle name="Monétaire_      " xfId="1370"/>
    <cellStyle name="Môc" xfId="1361"/>
    <cellStyle name="Môc 2" xfId="1362"/>
    <cellStyle name="Môc 2 2" xfId="2590"/>
    <cellStyle name="Môc 3" xfId="2589"/>
    <cellStyle name="n" xfId="1371"/>
    <cellStyle name="n_bieu ke hoach dau thau" xfId="1372"/>
    <cellStyle name="n_bieu ke hoach dau thau truong mam non SKH" xfId="1373"/>
    <cellStyle name="n_Book1" xfId="1374"/>
    <cellStyle name="n_Bu_Gia" xfId="1375"/>
    <cellStyle name="n_DT tieu hoc diem TDC ban Cho 28-02-09" xfId="1376"/>
    <cellStyle name="n_Du toan" xfId="1377"/>
    <cellStyle name="n_Du toan nuoc San Thang (GD2)" xfId="1378"/>
    <cellStyle name="n_Nha lop hoc 8 P" xfId="1379"/>
    <cellStyle name="n_Tienluong" xfId="1380"/>
    <cellStyle name="n_Tram y te chan nua TD" xfId="1381"/>
    <cellStyle name="n1" xfId="1382"/>
    <cellStyle name="Neutral" xfId="1383" builtinId="28" customBuiltin="1"/>
    <cellStyle name="New" xfId="1384"/>
    <cellStyle name="New 2" xfId="2591"/>
    <cellStyle name="New Times Roman" xfId="1385"/>
    <cellStyle name="New_bieu ke hoach dau thau" xfId="1386"/>
    <cellStyle name="no dec" xfId="1388"/>
    <cellStyle name="ÑONVÒ" xfId="1389"/>
    <cellStyle name="Normal" xfId="0" builtinId="0"/>
    <cellStyle name="Normal - Style1" xfId="1390"/>
    <cellStyle name="Normal - 유형1" xfId="1391"/>
    <cellStyle name="Normal 10" xfId="1392"/>
    <cellStyle name="Normal 10 2" xfId="2593"/>
    <cellStyle name="Normal 11" xfId="1393"/>
    <cellStyle name="Normal 12" xfId="1394"/>
    <cellStyle name="Normal 13" xfId="1395"/>
    <cellStyle name="Normal 14" xfId="1396"/>
    <cellStyle name="Normal 15" xfId="1397"/>
    <cellStyle name="Normal 16" xfId="2525"/>
    <cellStyle name="Normal 17" xfId="2527"/>
    <cellStyle name="Normal 18" xfId="2536"/>
    <cellStyle name="Normal 2" xfId="1398"/>
    <cellStyle name="Normal 2 2" xfId="1399"/>
    <cellStyle name="Normal 2 2 2" xfId="1400"/>
    <cellStyle name="Normal 2 2 3" xfId="1401"/>
    <cellStyle name="Normal 2 2 4" xfId="1402"/>
    <cellStyle name="Normal 2 2 5" xfId="1403"/>
    <cellStyle name="Normal 2 2 6" xfId="1404"/>
    <cellStyle name="Normal 2 2 7" xfId="2595"/>
    <cellStyle name="Normal 2 2_uoc che phu 2014" xfId="1405"/>
    <cellStyle name="Normal 2 3" xfId="1406"/>
    <cellStyle name="Normal 2 3 2" xfId="2534"/>
    <cellStyle name="Normal 2 4" xfId="1407"/>
    <cellStyle name="Normal 2 5" xfId="1408"/>
    <cellStyle name="Normal 2 6" xfId="1409"/>
    <cellStyle name="Normal 2 7" xfId="1410"/>
    <cellStyle name="Normal 2 8" xfId="1411"/>
    <cellStyle name="Normal 2 9" xfId="2594"/>
    <cellStyle name="Normal 2_bao cao cua UBND tinh quy II - 2011" xfId="1412"/>
    <cellStyle name="Normal 3" xfId="1413"/>
    <cellStyle name="Normal 3 2" xfId="1414"/>
    <cellStyle name="Normal 3 2 2" xfId="2597"/>
    <cellStyle name="Normal 3 3" xfId="2596"/>
    <cellStyle name="Normal 3_Bieu tong hop nhu cau ung 2011 da chon loc -Mien nui" xfId="1415"/>
    <cellStyle name="Normal 30" xfId="2729"/>
    <cellStyle name="Normal 34" xfId="2730"/>
    <cellStyle name="Normal 4" xfId="1416"/>
    <cellStyle name="Normal 5" xfId="1417"/>
    <cellStyle name="Normal 6" xfId="1418"/>
    <cellStyle name="Normal 7" xfId="1419"/>
    <cellStyle name="Normal 76" xfId="2726"/>
    <cellStyle name="Normal 77" xfId="2734"/>
    <cellStyle name="Normal 78" xfId="2735"/>
    <cellStyle name="Normal 79" xfId="2731"/>
    <cellStyle name="Normal 8" xfId="1420"/>
    <cellStyle name="Normal 80" xfId="2732"/>
    <cellStyle name="Normal 87" xfId="2738"/>
    <cellStyle name="Normal 9" xfId="1421"/>
    <cellStyle name="Normal_Bieu mau (CV )" xfId="2733"/>
    <cellStyle name="Normal_Chi tieu KH 2008" xfId="2531"/>
    <cellStyle name="Normal1" xfId="1422"/>
    <cellStyle name="Normal1 2" xfId="2598"/>
    <cellStyle name="Normal8" xfId="1423"/>
    <cellStyle name="Normalny_Cennik obowiazuje od 06-08-2001 r (1)" xfId="1424"/>
    <cellStyle name="Note" xfId="1425" builtinId="10" customBuiltin="1"/>
    <cellStyle name="Note 2" xfId="1426"/>
    <cellStyle name="Note 3" xfId="1427"/>
    <cellStyle name="Note 4" xfId="1428"/>
    <cellStyle name="NWM" xfId="1429"/>
    <cellStyle name="nga" xfId="1387"/>
    <cellStyle name="nga 2" xfId="2592"/>
    <cellStyle name="Ò_x000d_Normal_123569" xfId="1430"/>
    <cellStyle name="Œ…‹æØ‚è [0.00]_ÆÂ¹²" xfId="1431"/>
    <cellStyle name="Œ…‹æØ‚è_laroux" xfId="1432"/>
    <cellStyle name="oft Excel]_x000d__x000a_Comment=open=/f ‚ðw’è‚·‚é‚ÆAƒ†[ƒU[’è‹`ŠÖ”‚ðŠÖ”“\‚è•t‚¯‚Ìˆê——‚É“o˜^‚·‚é‚±‚Æ‚ª‚Å‚«‚Ü‚·B_x000d__x000a_Maximized" xfId="1433"/>
    <cellStyle name="oft Excel]_x000d__x000a_Comment=open=/f ‚ðŽw’è‚·‚é‚ÆAƒ†[ƒU[’è‹`ŠÖ”‚ðŠÖ”“\‚è•t‚¯‚Ìˆê——‚É“o˜^‚·‚é‚±‚Æ‚ª‚Å‚«‚Ü‚·B_x000d__x000a_Maximized" xfId="1434"/>
    <cellStyle name="oft Excel]_x000d__x000a_Comment=The open=/f lines load custom functions into the Paste Function list._x000d__x000a_Maximized=2_x000d__x000a_Basics=1_x000d__x000a_A" xfId="1435"/>
    <cellStyle name="oft Excel]_x000d__x000a_Comment=The open=/f lines load custom functions into the Paste Function list._x000d__x000a_Maximized=3_x000d__x000a_Basics=1_x000d__x000a_A" xfId="1436"/>
    <cellStyle name="omma [0]_Mktg Prog" xfId="1437"/>
    <cellStyle name="ormal_Sheet1_1" xfId="1438"/>
    <cellStyle name="Output" xfId="1439" builtinId="21" customBuiltin="1"/>
    <cellStyle name="p" xfId="1440"/>
    <cellStyle name="p 2" xfId="2599"/>
    <cellStyle name="paint" xfId="1441"/>
    <cellStyle name="Pattern" xfId="1442"/>
    <cellStyle name="per.style" xfId="1443"/>
    <cellStyle name="Percent [0]" xfId="1444"/>
    <cellStyle name="Percent [00]" xfId="1445"/>
    <cellStyle name="Percent [2]" xfId="1446"/>
    <cellStyle name="Percent [2] 2" xfId="2600"/>
    <cellStyle name="Percent 2" xfId="1447"/>
    <cellStyle name="Percent 2 2" xfId="2601"/>
    <cellStyle name="Percent 3" xfId="1448"/>
    <cellStyle name="PERCENTAGE" xfId="1449"/>
    <cellStyle name="PrePop Currency (0)" xfId="1450"/>
    <cellStyle name="PrePop Currency (2)" xfId="1451"/>
    <cellStyle name="PrePop Units (0)" xfId="1452"/>
    <cellStyle name="PrePop Units (1)" xfId="1453"/>
    <cellStyle name="PrePop Units (2)" xfId="1454"/>
    <cellStyle name="pricing" xfId="1455"/>
    <cellStyle name="PSChar" xfId="1456"/>
    <cellStyle name="PSHeading" xfId="1457"/>
    <cellStyle name="regstoresfromspecstores" xfId="1458"/>
    <cellStyle name="RevList" xfId="1459"/>
    <cellStyle name="RevList 2" xfId="2602"/>
    <cellStyle name="rlink_tiªn l­în_x001b_Hyperlink_TONG HOP KINH PHI" xfId="1460"/>
    <cellStyle name="rmal_ADAdot" xfId="1461"/>
    <cellStyle name="S—_x0008_" xfId="1462"/>
    <cellStyle name="s]_x000d__x000a_spooler=yes_x000d__x000a_load=_x000d__x000a_Beep=yes_x000d__x000a_NullPort=None_x000d__x000a_BorderWidth=3_x000d__x000a_CursorBlinkRate=1200_x000d__x000a_DoubleClickSpeed=452_x000d__x000a_Programs=co" xfId="1463"/>
    <cellStyle name="S—_x0008__Copy of Biểu BC điều chỉnh chỉ tiêu NN các huyện chia tách 405 ngay 23.5" xfId="1464"/>
    <cellStyle name="SAPBEXaggData" xfId="1465"/>
    <cellStyle name="SAPBEXaggDataEmph" xfId="1466"/>
    <cellStyle name="SAPBEXaggItem" xfId="1467"/>
    <cellStyle name="SAPBEXchaText" xfId="1468"/>
    <cellStyle name="SAPBEXexcBad7" xfId="1469"/>
    <cellStyle name="SAPBEXexcBad8" xfId="1470"/>
    <cellStyle name="SAPBEXexcBad9" xfId="1471"/>
    <cellStyle name="SAPBEXexcCritical4" xfId="1472"/>
    <cellStyle name="SAPBEXexcCritical5" xfId="1473"/>
    <cellStyle name="SAPBEXexcCritical6" xfId="1474"/>
    <cellStyle name="SAPBEXexcGood1" xfId="1475"/>
    <cellStyle name="SAPBEXexcGood2" xfId="1476"/>
    <cellStyle name="SAPBEXexcGood3" xfId="1477"/>
    <cellStyle name="SAPBEXfilterDrill" xfId="1478"/>
    <cellStyle name="SAPBEXfilterItem" xfId="1479"/>
    <cellStyle name="SAPBEXfilterText" xfId="1480"/>
    <cellStyle name="SAPBEXformats" xfId="1481"/>
    <cellStyle name="SAPBEXheaderItem" xfId="1482"/>
    <cellStyle name="SAPBEXheaderText" xfId="1483"/>
    <cellStyle name="SAPBEXresData" xfId="1484"/>
    <cellStyle name="SAPBEXresDataEmph" xfId="1485"/>
    <cellStyle name="SAPBEXresItem" xfId="1486"/>
    <cellStyle name="SAPBEXstdData" xfId="1487"/>
    <cellStyle name="SAPBEXstdDataEmph" xfId="1488"/>
    <cellStyle name="SAPBEXstdItem" xfId="1489"/>
    <cellStyle name="SAPBEXtitle" xfId="1490"/>
    <cellStyle name="SAPBEXundefined" xfId="1491"/>
    <cellStyle name="serJet 1200 Series PCL 6" xfId="1492"/>
    <cellStyle name="SHADEDSTORES" xfId="1493"/>
    <cellStyle name="Siêu nối kết_BC TH 10 thang 2005 va KH 2006 XDCB" xfId="1494"/>
    <cellStyle name="songuyen" xfId="1495"/>
    <cellStyle name="Spaltenebene_1_主营业务利润明细表" xfId="1496"/>
    <cellStyle name="specstores" xfId="1497"/>
    <cellStyle name="Standard_9. Fixed assets-Additions list" xfId="1498"/>
    <cellStyle name="STTDG" xfId="1499"/>
    <cellStyle name="Style 1" xfId="1500"/>
    <cellStyle name="Style 10" xfId="1501"/>
    <cellStyle name="Style 11" xfId="1502"/>
    <cellStyle name="Style 12" xfId="1503"/>
    <cellStyle name="Style 13" xfId="1504"/>
    <cellStyle name="Style 14" xfId="1505"/>
    <cellStyle name="Style 15" xfId="1506"/>
    <cellStyle name="Style 16" xfId="1507"/>
    <cellStyle name="Style 17" xfId="1508"/>
    <cellStyle name="Style 18" xfId="1509"/>
    <cellStyle name="Style 19" xfId="1510"/>
    <cellStyle name="Style 2" xfId="1511"/>
    <cellStyle name="Style 20" xfId="1512"/>
    <cellStyle name="Style 21" xfId="1513"/>
    <cellStyle name="Style 22" xfId="1514"/>
    <cellStyle name="Style 23" xfId="1515"/>
    <cellStyle name="Style 24" xfId="1516"/>
    <cellStyle name="Style 25" xfId="1517"/>
    <cellStyle name="Style 26" xfId="1518"/>
    <cellStyle name="Style 27" xfId="1519"/>
    <cellStyle name="Style 28" xfId="1520"/>
    <cellStyle name="Style 29" xfId="1521"/>
    <cellStyle name="Style 3" xfId="1522"/>
    <cellStyle name="Style 30" xfId="1523"/>
    <cellStyle name="Style 31" xfId="1524"/>
    <cellStyle name="Style 32" xfId="1525"/>
    <cellStyle name="Style 33" xfId="1526"/>
    <cellStyle name="Style 34" xfId="1527"/>
    <cellStyle name="Style 35" xfId="1528"/>
    <cellStyle name="Style 36" xfId="1529"/>
    <cellStyle name="Style 37" xfId="1530"/>
    <cellStyle name="Style 38" xfId="1531"/>
    <cellStyle name="Style 39" xfId="1532"/>
    <cellStyle name="Style 4" xfId="1533"/>
    <cellStyle name="Style 40" xfId="1534"/>
    <cellStyle name="Style 41" xfId="1535"/>
    <cellStyle name="Style 42" xfId="1536"/>
    <cellStyle name="Style 43" xfId="1537"/>
    <cellStyle name="Style 44" xfId="1538"/>
    <cellStyle name="Style 45" xfId="1539"/>
    <cellStyle name="Style 46" xfId="1540"/>
    <cellStyle name="Style 5" xfId="1541"/>
    <cellStyle name="Style 6" xfId="1542"/>
    <cellStyle name="Style 7" xfId="1543"/>
    <cellStyle name="Style 8" xfId="1544"/>
    <cellStyle name="Style 9" xfId="1545"/>
    <cellStyle name="Style Date" xfId="1546"/>
    <cellStyle name="style_1" xfId="1547"/>
    <cellStyle name="subhead" xfId="1548"/>
    <cellStyle name="SubHeading" xfId="1549"/>
    <cellStyle name="Subtotal" xfId="1550"/>
    <cellStyle name="T" xfId="1551"/>
    <cellStyle name="T 2" xfId="2603"/>
    <cellStyle name="T_09_BangTongHopKinhPhiNhaso9" xfId="1552"/>
    <cellStyle name="T_09_BangTongHopKinhPhiNhaso9_bieu ke hoach dau thau" xfId="1553"/>
    <cellStyle name="T_09_BangTongHopKinhPhiNhaso9_bieu ke hoach dau thau truong mam non SKH" xfId="1554"/>
    <cellStyle name="T_09_BangTongHopKinhPhiNhaso9_bieu tong hop lai kh von 2011 gui phong TH-KTDN" xfId="1555"/>
    <cellStyle name="T_09_BangTongHopKinhPhiNhaso9_Book1" xfId="1556"/>
    <cellStyle name="T_09_BangTongHopKinhPhiNhaso9_Book1_1" xfId="1557"/>
    <cellStyle name="T_09_BangTongHopKinhPhiNhaso9_Book1_DTTD chieng chan Tham lai 29-9-2009" xfId="1558"/>
    <cellStyle name="T_09_BangTongHopKinhPhiNhaso9_Book1_Ke hoach 2010 (theo doi 11-8-2010)" xfId="1559"/>
    <cellStyle name="T_09_BangTongHopKinhPhiNhaso9_Book1_ke hoach dau thau 30-6-2010" xfId="1560"/>
    <cellStyle name="T_09_BangTongHopKinhPhiNhaso9_Copy of KH PHAN BO VON ĐỐI ỨNG NAM 2011 (30 TY phuong án gop WB)" xfId="1561"/>
    <cellStyle name="T_09_BangTongHopKinhPhiNhaso9_DTTD chieng chan Tham lai 29-9-2009" xfId="1562"/>
    <cellStyle name="T_09_BangTongHopKinhPhiNhaso9_Du toan nuoc San Thang (GD2)" xfId="1563"/>
    <cellStyle name="T_09_BangTongHopKinhPhiNhaso9_Ke hoach 2010 (theo doi 11-8-2010)" xfId="1564"/>
    <cellStyle name="T_09_BangTongHopKinhPhiNhaso9_ke hoach dau thau 30-6-2010" xfId="1565"/>
    <cellStyle name="T_09_BangTongHopKinhPhiNhaso9_KH Von 2012 gui BKH 1" xfId="1566"/>
    <cellStyle name="T_09_BangTongHopKinhPhiNhaso9_QD ke hoach dau thau" xfId="1567"/>
    <cellStyle name="T_09_BangTongHopKinhPhiNhaso9_Ra soat KH von 2011 (Huy-11-11-11)" xfId="1568"/>
    <cellStyle name="T_09_BangTongHopKinhPhiNhaso9_tinh toan hoang ha" xfId="1569"/>
    <cellStyle name="T_09_BangTongHopKinhPhiNhaso9_Tong von ĐTPT" xfId="1570"/>
    <cellStyle name="T_09_BangTongHopKinhPhiNhaso9_uoc che phu 2014" xfId="1571"/>
    <cellStyle name="T_09_BangTongHopKinhPhiNhaso9_uoc che phu 2014 2" xfId="2604"/>
    <cellStyle name="T_09a_PhanMongNhaSo9" xfId="1572"/>
    <cellStyle name="T_09a_PhanMongNhaSo9_bieu ke hoach dau thau" xfId="1573"/>
    <cellStyle name="T_09a_PhanMongNhaSo9_bieu ke hoach dau thau truong mam non SKH" xfId="1574"/>
    <cellStyle name="T_09a_PhanMongNhaSo9_bieu tong hop lai kh von 2011 gui phong TH-KTDN" xfId="1575"/>
    <cellStyle name="T_09a_PhanMongNhaSo9_Book1" xfId="1576"/>
    <cellStyle name="T_09a_PhanMongNhaSo9_Book1_Ke hoach 2010 (theo doi 11-8-2010)" xfId="1577"/>
    <cellStyle name="T_09a_PhanMongNhaSo9_Book1_ke hoach dau thau 30-6-2010" xfId="1578"/>
    <cellStyle name="T_09a_PhanMongNhaSo9_Copy of KH PHAN BO VON ĐỐI ỨNG NAM 2011 (30 TY phuong án gop WB)" xfId="1579"/>
    <cellStyle name="T_09a_PhanMongNhaSo9_DTTD chieng chan Tham lai 29-9-2009" xfId="1580"/>
    <cellStyle name="T_09a_PhanMongNhaSo9_Du toan nuoc San Thang (GD2)" xfId="1581"/>
    <cellStyle name="T_09a_PhanMongNhaSo9_Ke hoach 2010 (theo doi 11-8-2010)" xfId="1582"/>
    <cellStyle name="T_09a_PhanMongNhaSo9_ke hoach dau thau 30-6-2010" xfId="1583"/>
    <cellStyle name="T_09a_PhanMongNhaSo9_KH Von 2012 gui BKH 1" xfId="1584"/>
    <cellStyle name="T_09a_PhanMongNhaSo9_QD ke hoach dau thau" xfId="1585"/>
    <cellStyle name="T_09a_PhanMongNhaSo9_Ra soat KH von 2011 (Huy-11-11-11)" xfId="1586"/>
    <cellStyle name="T_09a_PhanMongNhaSo9_tinh toan hoang ha" xfId="1587"/>
    <cellStyle name="T_09a_PhanMongNhaSo9_Tong von ĐTPT" xfId="1588"/>
    <cellStyle name="T_09a_PhanMongNhaSo9_uoc che phu 2014" xfId="1589"/>
    <cellStyle name="T_09a_PhanMongNhaSo9_uoc che phu 2014 2" xfId="2605"/>
    <cellStyle name="T_09b_PhanThannhaso9" xfId="1590"/>
    <cellStyle name="T_09b_PhanThannhaso9_bieu ke hoach dau thau" xfId="1591"/>
    <cellStyle name="T_09b_PhanThannhaso9_bieu ke hoach dau thau truong mam non SKH" xfId="1592"/>
    <cellStyle name="T_09b_PhanThannhaso9_bieu tong hop lai kh von 2011 gui phong TH-KTDN" xfId="1593"/>
    <cellStyle name="T_09b_PhanThannhaso9_Book1" xfId="1594"/>
    <cellStyle name="T_09b_PhanThannhaso9_Book1_Ke hoach 2010 (theo doi 11-8-2010)" xfId="1595"/>
    <cellStyle name="T_09b_PhanThannhaso9_Book1_ke hoach dau thau 30-6-2010" xfId="1596"/>
    <cellStyle name="T_09b_PhanThannhaso9_Copy of KH PHAN BO VON ĐỐI ỨNG NAM 2011 (30 TY phuong án gop WB)" xfId="1597"/>
    <cellStyle name="T_09b_PhanThannhaso9_DTTD chieng chan Tham lai 29-9-2009" xfId="1598"/>
    <cellStyle name="T_09b_PhanThannhaso9_Du toan nuoc San Thang (GD2)" xfId="1599"/>
    <cellStyle name="T_09b_PhanThannhaso9_Ke hoach 2010 (theo doi 11-8-2010)" xfId="1600"/>
    <cellStyle name="T_09b_PhanThannhaso9_ke hoach dau thau 30-6-2010" xfId="1601"/>
    <cellStyle name="T_09b_PhanThannhaso9_KH Von 2012 gui BKH 1" xfId="1602"/>
    <cellStyle name="T_09b_PhanThannhaso9_QD ke hoach dau thau" xfId="1603"/>
    <cellStyle name="T_09b_PhanThannhaso9_Ra soat KH von 2011 (Huy-11-11-11)" xfId="1604"/>
    <cellStyle name="T_09b_PhanThannhaso9_tinh toan hoang ha" xfId="1605"/>
    <cellStyle name="T_09b_PhanThannhaso9_Tong von ĐTPT" xfId="1606"/>
    <cellStyle name="T_09b_PhanThannhaso9_uoc che phu 2014" xfId="1607"/>
    <cellStyle name="T_09b_PhanThannhaso9_uoc che phu 2014 2" xfId="2606"/>
    <cellStyle name="T_09c_PhandienNhaso9" xfId="1608"/>
    <cellStyle name="T_09c_PhandienNhaso9_bieu ke hoach dau thau" xfId="1609"/>
    <cellStyle name="T_09c_PhandienNhaso9_bieu ke hoach dau thau truong mam non SKH" xfId="1610"/>
    <cellStyle name="T_09c_PhandienNhaso9_bieu tong hop lai kh von 2011 gui phong TH-KTDN" xfId="1611"/>
    <cellStyle name="T_09c_PhandienNhaso9_Book1" xfId="1612"/>
    <cellStyle name="T_09c_PhandienNhaso9_Book1_Ke hoach 2010 (theo doi 11-8-2010)" xfId="1613"/>
    <cellStyle name="T_09c_PhandienNhaso9_Book1_ke hoach dau thau 30-6-2010" xfId="1614"/>
    <cellStyle name="T_09c_PhandienNhaso9_Copy of KH PHAN BO VON ĐỐI ỨNG NAM 2011 (30 TY phuong án gop WB)" xfId="1615"/>
    <cellStyle name="T_09c_PhandienNhaso9_DTTD chieng chan Tham lai 29-9-2009" xfId="1616"/>
    <cellStyle name="T_09c_PhandienNhaso9_Du toan nuoc San Thang (GD2)" xfId="1617"/>
    <cellStyle name="T_09c_PhandienNhaso9_Ke hoach 2010 (theo doi 11-8-2010)" xfId="1618"/>
    <cellStyle name="T_09c_PhandienNhaso9_ke hoach dau thau 30-6-2010" xfId="1619"/>
    <cellStyle name="T_09c_PhandienNhaso9_KH Von 2012 gui BKH 1" xfId="1620"/>
    <cellStyle name="T_09c_PhandienNhaso9_QD ke hoach dau thau" xfId="1621"/>
    <cellStyle name="T_09c_PhandienNhaso9_Ra soat KH von 2011 (Huy-11-11-11)" xfId="1622"/>
    <cellStyle name="T_09c_PhandienNhaso9_tinh toan hoang ha" xfId="1623"/>
    <cellStyle name="T_09c_PhandienNhaso9_Tong von ĐTPT" xfId="1624"/>
    <cellStyle name="T_09c_PhandienNhaso9_uoc che phu 2014" xfId="1625"/>
    <cellStyle name="T_09c_PhandienNhaso9_uoc che phu 2014 2" xfId="2607"/>
    <cellStyle name="T_09d_Phannuocnhaso9" xfId="1626"/>
    <cellStyle name="T_09d_Phannuocnhaso9_bieu ke hoach dau thau" xfId="1627"/>
    <cellStyle name="T_09d_Phannuocnhaso9_bieu ke hoach dau thau truong mam non SKH" xfId="1628"/>
    <cellStyle name="T_09d_Phannuocnhaso9_bieu tong hop lai kh von 2011 gui phong TH-KTDN" xfId="1629"/>
    <cellStyle name="T_09d_Phannuocnhaso9_Book1" xfId="1630"/>
    <cellStyle name="T_09d_Phannuocnhaso9_Book1_Ke hoach 2010 (theo doi 11-8-2010)" xfId="1631"/>
    <cellStyle name="T_09d_Phannuocnhaso9_Book1_ke hoach dau thau 30-6-2010" xfId="1632"/>
    <cellStyle name="T_09d_Phannuocnhaso9_Copy of KH PHAN BO VON ĐỐI ỨNG NAM 2011 (30 TY phuong án gop WB)" xfId="1633"/>
    <cellStyle name="T_09d_Phannuocnhaso9_DTTD chieng chan Tham lai 29-9-2009" xfId="1634"/>
    <cellStyle name="T_09d_Phannuocnhaso9_Du toan nuoc San Thang (GD2)" xfId="1635"/>
    <cellStyle name="T_09d_Phannuocnhaso9_Ke hoach 2010 (theo doi 11-8-2010)" xfId="1636"/>
    <cellStyle name="T_09d_Phannuocnhaso9_ke hoach dau thau 30-6-2010" xfId="1637"/>
    <cellStyle name="T_09d_Phannuocnhaso9_KH Von 2012 gui BKH 1" xfId="1638"/>
    <cellStyle name="T_09d_Phannuocnhaso9_QD ke hoach dau thau" xfId="1639"/>
    <cellStyle name="T_09d_Phannuocnhaso9_Ra soat KH von 2011 (Huy-11-11-11)" xfId="1640"/>
    <cellStyle name="T_09d_Phannuocnhaso9_tinh toan hoang ha" xfId="1641"/>
    <cellStyle name="T_09d_Phannuocnhaso9_Tong von ĐTPT" xfId="1642"/>
    <cellStyle name="T_09d_Phannuocnhaso9_uoc che phu 2014" xfId="1643"/>
    <cellStyle name="T_09d_Phannuocnhaso9_uoc che phu 2014 2" xfId="2608"/>
    <cellStyle name="T_09f_TienluongThannhaso9" xfId="1644"/>
    <cellStyle name="T_09f_TienluongThannhaso9_bieu ke hoach dau thau" xfId="1645"/>
    <cellStyle name="T_09f_TienluongThannhaso9_bieu ke hoach dau thau truong mam non SKH" xfId="1646"/>
    <cellStyle name="T_09f_TienluongThannhaso9_bieu tong hop lai kh von 2011 gui phong TH-KTDN" xfId="1647"/>
    <cellStyle name="T_09f_TienluongThannhaso9_Book1" xfId="1648"/>
    <cellStyle name="T_09f_TienluongThannhaso9_Book1_Ke hoach 2010 (theo doi 11-8-2010)" xfId="1649"/>
    <cellStyle name="T_09f_TienluongThannhaso9_Book1_ke hoach dau thau 30-6-2010" xfId="1650"/>
    <cellStyle name="T_09f_TienluongThannhaso9_Copy of KH PHAN BO VON ĐỐI ỨNG NAM 2011 (30 TY phuong án gop WB)" xfId="1651"/>
    <cellStyle name="T_09f_TienluongThannhaso9_DTTD chieng chan Tham lai 29-9-2009" xfId="1652"/>
    <cellStyle name="T_09f_TienluongThannhaso9_Du toan nuoc San Thang (GD2)" xfId="1653"/>
    <cellStyle name="T_09f_TienluongThannhaso9_Ke hoach 2010 (theo doi 11-8-2010)" xfId="1654"/>
    <cellStyle name="T_09f_TienluongThannhaso9_ke hoach dau thau 30-6-2010" xfId="1655"/>
    <cellStyle name="T_09f_TienluongThannhaso9_KH Von 2012 gui BKH 1" xfId="1656"/>
    <cellStyle name="T_09f_TienluongThannhaso9_QD ke hoach dau thau" xfId="1657"/>
    <cellStyle name="T_09f_TienluongThannhaso9_Ra soat KH von 2011 (Huy-11-11-11)" xfId="1658"/>
    <cellStyle name="T_09f_TienluongThannhaso9_tinh toan hoang ha" xfId="1659"/>
    <cellStyle name="T_09f_TienluongThannhaso9_Tong von ĐTPT" xfId="1660"/>
    <cellStyle name="T_09f_TienluongThannhaso9_uoc che phu 2014" xfId="1661"/>
    <cellStyle name="T_09f_TienluongThannhaso9_uoc che phu 2014 2" xfId="2609"/>
    <cellStyle name="T_10b_PhanThanNhaSo10" xfId="1662"/>
    <cellStyle name="T_10b_PhanThanNhaSo10_bieu ke hoach dau thau" xfId="1663"/>
    <cellStyle name="T_10b_PhanThanNhaSo10_bieu ke hoach dau thau truong mam non SKH" xfId="1664"/>
    <cellStyle name="T_10b_PhanThanNhaSo10_bieu tong hop lai kh von 2011 gui phong TH-KTDN" xfId="1665"/>
    <cellStyle name="T_10b_PhanThanNhaSo10_Book1" xfId="1666"/>
    <cellStyle name="T_10b_PhanThanNhaSo10_Book1_Ke hoach 2010 (theo doi 11-8-2010)" xfId="1667"/>
    <cellStyle name="T_10b_PhanThanNhaSo10_Book1_ke hoach dau thau 30-6-2010" xfId="1668"/>
    <cellStyle name="T_10b_PhanThanNhaSo10_Copy of KH PHAN BO VON ĐỐI ỨNG NAM 2011 (30 TY phuong án gop WB)" xfId="1669"/>
    <cellStyle name="T_10b_PhanThanNhaSo10_DTTD chieng chan Tham lai 29-9-2009" xfId="1670"/>
    <cellStyle name="T_10b_PhanThanNhaSo10_Du toan nuoc San Thang (GD2)" xfId="1671"/>
    <cellStyle name="T_10b_PhanThanNhaSo10_Ke hoach 2010 (theo doi 11-8-2010)" xfId="1672"/>
    <cellStyle name="T_10b_PhanThanNhaSo10_ke hoach dau thau 30-6-2010" xfId="1673"/>
    <cellStyle name="T_10b_PhanThanNhaSo10_KH Von 2012 gui BKH 1" xfId="1674"/>
    <cellStyle name="T_10b_PhanThanNhaSo10_QD ke hoach dau thau" xfId="1675"/>
    <cellStyle name="T_10b_PhanThanNhaSo10_Ra soat KH von 2011 (Huy-11-11-11)" xfId="1676"/>
    <cellStyle name="T_10b_PhanThanNhaSo10_tinh toan hoang ha" xfId="1677"/>
    <cellStyle name="T_10b_PhanThanNhaSo10_Tong von ĐTPT" xfId="1678"/>
    <cellStyle name="T_10b_PhanThanNhaSo10_uoc che phu 2014" xfId="1679"/>
    <cellStyle name="T_10b_PhanThanNhaSo10_uoc che phu 2014 2" xfId="2610"/>
    <cellStyle name="T_6 GIAN 3 TANG" xfId="1680"/>
    <cellStyle name="T_bao cao" xfId="1681"/>
    <cellStyle name="T_Bao cao kttb milk yomilkYAO-mien bac" xfId="1682"/>
    <cellStyle name="T_Bao cao kttb milk yomilkYAO-mien bac 2" xfId="2611"/>
    <cellStyle name="T_Bao cao so lieu kiem toan nam 2007 sua" xfId="1683"/>
    <cellStyle name="T_Bao cao so lieu kiem toan nam 2007 sua 2" xfId="2612"/>
    <cellStyle name="T_Bao cao TPCP" xfId="1684"/>
    <cellStyle name="T_BBTNG-06" xfId="1685"/>
    <cellStyle name="T_BC CTMT-2008 Ttinh" xfId="1686"/>
    <cellStyle name="T_BC CTMT-2008 Ttinh 2" xfId="2613"/>
    <cellStyle name="T_bc_km_ngay" xfId="1687"/>
    <cellStyle name="T_bc_km_ngay 2" xfId="2614"/>
    <cellStyle name="T_Bieu  KH CTMT QG trinh HDND" xfId="1688"/>
    <cellStyle name="T_Bieu chi tieu KH 2008 10_12 IN" xfId="1689"/>
    <cellStyle name="T_Bieu DT KNBV" xfId="1690"/>
    <cellStyle name="T_Bieu DT KNBV 2" xfId="2615"/>
    <cellStyle name="T_bieu ke hoach dau thau" xfId="1691"/>
    <cellStyle name="T_bieu ke hoach dau thau truong mam non SKH" xfId="1692"/>
    <cellStyle name="T_Bieu mau danh muc du an thuoc CTMTQG nam 2008" xfId="1693"/>
    <cellStyle name="T_Bieu mau danh muc du an thuoc CTMTQG nam 2008 2" xfId="2616"/>
    <cellStyle name="T_bieu tong hop lai kh von 2011 gui phong TH-KTDN" xfId="1694"/>
    <cellStyle name="T_Bieu tong hop nhu cau ung 2011 da chon loc -Mien nui" xfId="1695"/>
    <cellStyle name="T_Bieu tong hop nhu cau ung 2011 da chon loc -Mien nui 2" xfId="2617"/>
    <cellStyle name="T_BM2" xfId="1696"/>
    <cellStyle name="T_Book1" xfId="1697"/>
    <cellStyle name="T_Book1_09_BangTongHopKinhPhiNhaso9" xfId="1698"/>
    <cellStyle name="T_Book1_09_BangTongHopKinhPhiNhaso9_bieu ke hoach dau thau" xfId="1699"/>
    <cellStyle name="T_Book1_09_BangTongHopKinhPhiNhaso9_bieu ke hoach dau thau truong mam non SKH" xfId="1700"/>
    <cellStyle name="T_Book1_09_BangTongHopKinhPhiNhaso9_bieu tong hop lai kh von 2011 gui phong TH-KTDN" xfId="1701"/>
    <cellStyle name="T_Book1_09_BangTongHopKinhPhiNhaso9_Book1" xfId="1702"/>
    <cellStyle name="T_Book1_09_BangTongHopKinhPhiNhaso9_Book1_Ke hoach 2010 (theo doi 11-8-2010)" xfId="1703"/>
    <cellStyle name="T_Book1_09_BangTongHopKinhPhiNhaso9_Book1_ke hoach dau thau 30-6-2010" xfId="1704"/>
    <cellStyle name="T_Book1_09_BangTongHopKinhPhiNhaso9_Copy of KH PHAN BO VON ĐỐI ỨNG NAM 2011 (30 TY phuong án gop WB)" xfId="1705"/>
    <cellStyle name="T_Book1_09_BangTongHopKinhPhiNhaso9_DTTD chieng chan Tham lai 29-9-2009" xfId="1706"/>
    <cellStyle name="T_Book1_09_BangTongHopKinhPhiNhaso9_Du toan nuoc San Thang (GD2)" xfId="1707"/>
    <cellStyle name="T_Book1_09_BangTongHopKinhPhiNhaso9_Ke hoach 2010 (theo doi 11-8-2010)" xfId="1708"/>
    <cellStyle name="T_Book1_09_BangTongHopKinhPhiNhaso9_ke hoach dau thau 30-6-2010" xfId="1709"/>
    <cellStyle name="T_Book1_09_BangTongHopKinhPhiNhaso9_KH Von 2012 gui BKH 1" xfId="1710"/>
    <cellStyle name="T_Book1_09_BangTongHopKinhPhiNhaso9_QD ke hoach dau thau" xfId="1711"/>
    <cellStyle name="T_Book1_09_BangTongHopKinhPhiNhaso9_Ra soat KH von 2011 (Huy-11-11-11)" xfId="1712"/>
    <cellStyle name="T_Book1_09_BangTongHopKinhPhiNhaso9_tinh toan hoang ha" xfId="1713"/>
    <cellStyle name="T_Book1_09_BangTongHopKinhPhiNhaso9_Tong von ĐTPT" xfId="1714"/>
    <cellStyle name="T_Book1_09_BangTongHopKinhPhiNhaso9_uoc che phu 2014" xfId="1715"/>
    <cellStyle name="T_Book1_09a_PhanMongNhaSo9" xfId="1716"/>
    <cellStyle name="T_Book1_09a_PhanMongNhaSo9_bieu ke hoach dau thau" xfId="1717"/>
    <cellStyle name="T_Book1_09a_PhanMongNhaSo9_bieu ke hoach dau thau truong mam non SKH" xfId="1718"/>
    <cellStyle name="T_Book1_09a_PhanMongNhaSo9_bieu tong hop lai kh von 2011 gui phong TH-KTDN" xfId="1719"/>
    <cellStyle name="T_Book1_09a_PhanMongNhaSo9_Book1" xfId="1720"/>
    <cellStyle name="T_Book1_09a_PhanMongNhaSo9_Book1_Ke hoach 2010 (theo doi 11-8-2010)" xfId="1721"/>
    <cellStyle name="T_Book1_09a_PhanMongNhaSo9_Book1_ke hoach dau thau 30-6-2010" xfId="1722"/>
    <cellStyle name="T_Book1_09a_PhanMongNhaSo9_Copy of KH PHAN BO VON ĐỐI ỨNG NAM 2011 (30 TY phuong án gop WB)" xfId="1723"/>
    <cellStyle name="T_Book1_09a_PhanMongNhaSo9_DTTD chieng chan Tham lai 29-9-2009" xfId="1724"/>
    <cellStyle name="T_Book1_09a_PhanMongNhaSo9_Du toan nuoc San Thang (GD2)" xfId="1725"/>
    <cellStyle name="T_Book1_09a_PhanMongNhaSo9_Ke hoach 2010 (theo doi 11-8-2010)" xfId="1726"/>
    <cellStyle name="T_Book1_09a_PhanMongNhaSo9_ke hoach dau thau 30-6-2010" xfId="1727"/>
    <cellStyle name="T_Book1_09a_PhanMongNhaSo9_KH Von 2012 gui BKH 1" xfId="1728"/>
    <cellStyle name="T_Book1_09a_PhanMongNhaSo9_QD ke hoach dau thau" xfId="1729"/>
    <cellStyle name="T_Book1_09a_PhanMongNhaSo9_Ra soat KH von 2011 (Huy-11-11-11)" xfId="1730"/>
    <cellStyle name="T_Book1_09a_PhanMongNhaSo9_tinh toan hoang ha" xfId="1731"/>
    <cellStyle name="T_Book1_09a_PhanMongNhaSo9_Tong von ĐTPT" xfId="1732"/>
    <cellStyle name="T_Book1_09a_PhanMongNhaSo9_uoc che phu 2014" xfId="1733"/>
    <cellStyle name="T_Book1_09a_PhanMongNhaSo9_uoc che phu 2014 2" xfId="2618"/>
    <cellStyle name="T_Book1_09b_PhanThannhaso9" xfId="1734"/>
    <cellStyle name="T_Book1_09b_PhanThannhaso9_bieu ke hoach dau thau" xfId="1735"/>
    <cellStyle name="T_Book1_09b_PhanThannhaso9_bieu ke hoach dau thau truong mam non SKH" xfId="1736"/>
    <cellStyle name="T_Book1_09b_PhanThannhaso9_bieu tong hop lai kh von 2011 gui phong TH-KTDN" xfId="1737"/>
    <cellStyle name="T_Book1_09b_PhanThannhaso9_Book1" xfId="1738"/>
    <cellStyle name="T_Book1_09b_PhanThannhaso9_Book1_Ke hoach 2010 (theo doi 11-8-2010)" xfId="1739"/>
    <cellStyle name="T_Book1_09b_PhanThannhaso9_Book1_ke hoach dau thau 30-6-2010" xfId="1740"/>
    <cellStyle name="T_Book1_09b_PhanThannhaso9_Copy of KH PHAN BO VON ĐỐI ỨNG NAM 2011 (30 TY phuong án gop WB)" xfId="1741"/>
    <cellStyle name="T_Book1_09b_PhanThannhaso9_DTTD chieng chan Tham lai 29-9-2009" xfId="1742"/>
    <cellStyle name="T_Book1_09b_PhanThannhaso9_Du toan nuoc San Thang (GD2)" xfId="1743"/>
    <cellStyle name="T_Book1_09b_PhanThannhaso9_Ke hoach 2010 (theo doi 11-8-2010)" xfId="1744"/>
    <cellStyle name="T_Book1_09b_PhanThannhaso9_ke hoach dau thau 30-6-2010" xfId="1745"/>
    <cellStyle name="T_Book1_09b_PhanThannhaso9_KH Von 2012 gui BKH 1" xfId="1746"/>
    <cellStyle name="T_Book1_09b_PhanThannhaso9_QD ke hoach dau thau" xfId="1747"/>
    <cellStyle name="T_Book1_09b_PhanThannhaso9_Ra soat KH von 2011 (Huy-11-11-11)" xfId="1748"/>
    <cellStyle name="T_Book1_09b_PhanThannhaso9_tinh toan hoang ha" xfId="1749"/>
    <cellStyle name="T_Book1_09b_PhanThannhaso9_Tong von ĐTPT" xfId="1750"/>
    <cellStyle name="T_Book1_09b_PhanThannhaso9_uoc che phu 2014" xfId="1751"/>
    <cellStyle name="T_Book1_09b_PhanThannhaso9_uoc che phu 2014 2" xfId="2619"/>
    <cellStyle name="T_Book1_09c_PhandienNhaso9" xfId="1752"/>
    <cellStyle name="T_Book1_09c_PhandienNhaso9_bieu ke hoach dau thau" xfId="1753"/>
    <cellStyle name="T_Book1_09c_PhandienNhaso9_bieu ke hoach dau thau truong mam non SKH" xfId="1754"/>
    <cellStyle name="T_Book1_09c_PhandienNhaso9_bieu tong hop lai kh von 2011 gui phong TH-KTDN" xfId="1755"/>
    <cellStyle name="T_Book1_09c_PhandienNhaso9_Book1" xfId="1756"/>
    <cellStyle name="T_Book1_09c_PhandienNhaso9_Book1_Ke hoach 2010 (theo doi 11-8-2010)" xfId="1757"/>
    <cellStyle name="T_Book1_09c_PhandienNhaso9_Book1_ke hoach dau thau 30-6-2010" xfId="1758"/>
    <cellStyle name="T_Book1_09c_PhandienNhaso9_Copy of KH PHAN BO VON ĐỐI ỨNG NAM 2011 (30 TY phuong án gop WB)" xfId="1759"/>
    <cellStyle name="T_Book1_09c_PhandienNhaso9_DTTD chieng chan Tham lai 29-9-2009" xfId="1760"/>
    <cellStyle name="T_Book1_09c_PhandienNhaso9_Du toan nuoc San Thang (GD2)" xfId="1761"/>
    <cellStyle name="T_Book1_09c_PhandienNhaso9_Ke hoach 2010 (theo doi 11-8-2010)" xfId="1762"/>
    <cellStyle name="T_Book1_09c_PhandienNhaso9_ke hoach dau thau 30-6-2010" xfId="1763"/>
    <cellStyle name="T_Book1_09c_PhandienNhaso9_KH Von 2012 gui BKH 1" xfId="1764"/>
    <cellStyle name="T_Book1_09c_PhandienNhaso9_QD ke hoach dau thau" xfId="1765"/>
    <cellStyle name="T_Book1_09c_PhandienNhaso9_Ra soat KH von 2011 (Huy-11-11-11)" xfId="1766"/>
    <cellStyle name="T_Book1_09c_PhandienNhaso9_tinh toan hoang ha" xfId="1767"/>
    <cellStyle name="T_Book1_09c_PhandienNhaso9_Tong von ĐTPT" xfId="1768"/>
    <cellStyle name="T_Book1_09c_PhandienNhaso9_uoc che phu 2014" xfId="1769"/>
    <cellStyle name="T_Book1_09c_PhandienNhaso9_uoc che phu 2014 2" xfId="2620"/>
    <cellStyle name="T_Book1_09d_Phannuocnhaso9" xfId="1770"/>
    <cellStyle name="T_Book1_09d_Phannuocnhaso9_bieu ke hoach dau thau" xfId="1771"/>
    <cellStyle name="T_Book1_09d_Phannuocnhaso9_bieu ke hoach dau thau truong mam non SKH" xfId="1772"/>
    <cellStyle name="T_Book1_09d_Phannuocnhaso9_bieu tong hop lai kh von 2011 gui phong TH-KTDN" xfId="1773"/>
    <cellStyle name="T_Book1_09d_Phannuocnhaso9_Book1" xfId="1774"/>
    <cellStyle name="T_Book1_09d_Phannuocnhaso9_Book1_Ke hoach 2010 (theo doi 11-8-2010)" xfId="1775"/>
    <cellStyle name="T_Book1_09d_Phannuocnhaso9_Book1_ke hoach dau thau 30-6-2010" xfId="1776"/>
    <cellStyle name="T_Book1_09d_Phannuocnhaso9_Copy of KH PHAN BO VON ĐỐI ỨNG NAM 2011 (30 TY phuong án gop WB)" xfId="1777"/>
    <cellStyle name="T_Book1_09d_Phannuocnhaso9_DTTD chieng chan Tham lai 29-9-2009" xfId="1778"/>
    <cellStyle name="T_Book1_09d_Phannuocnhaso9_Du toan nuoc San Thang (GD2)" xfId="1779"/>
    <cellStyle name="T_Book1_09d_Phannuocnhaso9_Ke hoach 2010 (theo doi 11-8-2010)" xfId="1780"/>
    <cellStyle name="T_Book1_09d_Phannuocnhaso9_ke hoach dau thau 30-6-2010" xfId="1781"/>
    <cellStyle name="T_Book1_09d_Phannuocnhaso9_KH Von 2012 gui BKH 1" xfId="1782"/>
    <cellStyle name="T_Book1_09d_Phannuocnhaso9_QD ke hoach dau thau" xfId="1783"/>
    <cellStyle name="T_Book1_09d_Phannuocnhaso9_Ra soat KH von 2011 (Huy-11-11-11)" xfId="1784"/>
    <cellStyle name="T_Book1_09d_Phannuocnhaso9_tinh toan hoang ha" xfId="1785"/>
    <cellStyle name="T_Book1_09d_Phannuocnhaso9_Tong von ĐTPT" xfId="1786"/>
    <cellStyle name="T_Book1_09d_Phannuocnhaso9_uoc che phu 2014" xfId="1787"/>
    <cellStyle name="T_Book1_09d_Phannuocnhaso9_uoc che phu 2014 2" xfId="2621"/>
    <cellStyle name="T_Book1_09f_TienluongThannhaso9" xfId="1788"/>
    <cellStyle name="T_Book1_09f_TienluongThannhaso9_bieu ke hoach dau thau" xfId="1789"/>
    <cellStyle name="T_Book1_09f_TienluongThannhaso9_bieu ke hoach dau thau truong mam non SKH" xfId="1790"/>
    <cellStyle name="T_Book1_09f_TienluongThannhaso9_bieu tong hop lai kh von 2011 gui phong TH-KTDN" xfId="1791"/>
    <cellStyle name="T_Book1_09f_TienluongThannhaso9_Book1" xfId="1792"/>
    <cellStyle name="T_Book1_09f_TienluongThannhaso9_Book1_Ke hoach 2010 (theo doi 11-8-2010)" xfId="1793"/>
    <cellStyle name="T_Book1_09f_TienluongThannhaso9_Book1_ke hoach dau thau 30-6-2010" xfId="1794"/>
    <cellStyle name="T_Book1_09f_TienluongThannhaso9_Copy of KH PHAN BO VON ĐỐI ỨNG NAM 2011 (30 TY phuong án gop WB)" xfId="1795"/>
    <cellStyle name="T_Book1_09f_TienluongThannhaso9_DTTD chieng chan Tham lai 29-9-2009" xfId="1796"/>
    <cellStyle name="T_Book1_09f_TienluongThannhaso9_Du toan nuoc San Thang (GD2)" xfId="1797"/>
    <cellStyle name="T_Book1_09f_TienluongThannhaso9_Ke hoach 2010 (theo doi 11-8-2010)" xfId="1798"/>
    <cellStyle name="T_Book1_09f_TienluongThannhaso9_ke hoach dau thau 30-6-2010" xfId="1799"/>
    <cellStyle name="T_Book1_09f_TienluongThannhaso9_KH Von 2012 gui BKH 1" xfId="1800"/>
    <cellStyle name="T_Book1_09f_TienluongThannhaso9_QD ke hoach dau thau" xfId="1801"/>
    <cellStyle name="T_Book1_09f_TienluongThannhaso9_Ra soat KH von 2011 (Huy-11-11-11)" xfId="1802"/>
    <cellStyle name="T_Book1_09f_TienluongThannhaso9_tinh toan hoang ha" xfId="1803"/>
    <cellStyle name="T_Book1_09f_TienluongThannhaso9_Tong von ĐTPT" xfId="1804"/>
    <cellStyle name="T_Book1_09f_TienluongThannhaso9_uoc che phu 2014" xfId="1805"/>
    <cellStyle name="T_Book1_09f_TienluongThannhaso9_uoc che phu 2014 2" xfId="2622"/>
    <cellStyle name="T_Book1_1" xfId="1806"/>
    <cellStyle name="T_Book1_1_Bao cao TPCP" xfId="1807"/>
    <cellStyle name="T_Book1_1_Bieu DT KNBV" xfId="1808"/>
    <cellStyle name="T_Book1_1_bieu ke hoach dau thau" xfId="1809"/>
    <cellStyle name="T_Book1_1_bieu ke hoach dau thau truong mam non SKH" xfId="1810"/>
    <cellStyle name="T_Book1_1_bieu tong hop lai kh von 2011 gui phong TH-KTDN" xfId="1811"/>
    <cellStyle name="T_Book1_1_Bieu tong hop nhu cau ung 2011 da chon loc -Mien nui" xfId="1812"/>
    <cellStyle name="T_Book1_1_Bieu tong hop nhu cau ung 2011 da chon loc -Mien nui 2" xfId="2623"/>
    <cellStyle name="T_Book1_1_Book1" xfId="1813"/>
    <cellStyle name="T_Book1_1_Book1 2" xfId="2624"/>
    <cellStyle name="T_Book1_1_Book1_1" xfId="1814"/>
    <cellStyle name="T_Book1_1_Book1_1_Bao cao TPCP" xfId="1815"/>
    <cellStyle name="T_Book1_1_Book1_1_Ke hoach 2010 (theo doi 11-8-2010)" xfId="1816"/>
    <cellStyle name="T_Book1_1_Book1_1_ke hoach dau thau 30-6-2010" xfId="1817"/>
    <cellStyle name="T_Book1_1_Book1_1_Ra soat KH von 2011 (Huy-11-11-11)" xfId="1818"/>
    <cellStyle name="T_Book1_1_Book1_2" xfId="1819"/>
    <cellStyle name="T_Book1_1_Book1_2_Ke hoach 2010 (theo doi 11-8-2010)" xfId="1820"/>
    <cellStyle name="T_Book1_1_Book1_3" xfId="1821"/>
    <cellStyle name="T_Book1_1_Book1_Bao cao TPCP" xfId="1822"/>
    <cellStyle name="T_Book1_1_Book1_DTTD chieng chan Tham lai 29-9-2009" xfId="1823"/>
    <cellStyle name="T_Book1_1_Book1_Ke hoach 2010 (theo doi 11-8-2010)" xfId="1824"/>
    <cellStyle name="T_Book1_1_Book1_ke hoach dau thau 30-6-2010" xfId="1825"/>
    <cellStyle name="T_Book1_1_Book1_KH Von 2012 gui BKH 1" xfId="1826"/>
    <cellStyle name="T_Book1_1_Book1_KH Von 2012 gui BKH 2" xfId="1827"/>
    <cellStyle name="T_Book1_1_Book1_Ra soat KH von 2011 (Huy-11-11-11)" xfId="1828"/>
    <cellStyle name="T_Book1_1_Can ho 2p phai goc 0.5" xfId="1829"/>
    <cellStyle name="T_Book1_1_cong bo gia VLXD thang 4" xfId="1831"/>
    <cellStyle name="T_Book1_1_Copy of KH PHAN BO VON ĐỐI ỨNG NAM 2011 (30 TY phuong án gop WB)" xfId="1832"/>
    <cellStyle name="T_Book1_1_CPK" xfId="1833"/>
    <cellStyle name="T_Book1_1_CPK_bieu ke hoach dau thau" xfId="1834"/>
    <cellStyle name="T_Book1_1_CPK_bieu ke hoach dau thau truong mam non SKH" xfId="1835"/>
    <cellStyle name="T_Book1_1_CPK_bieu tong hop lai kh von 2011 gui phong TH-KTDN" xfId="1836"/>
    <cellStyle name="T_Book1_1_CPK_Book1" xfId="1837"/>
    <cellStyle name="T_Book1_1_CPK_Book1_Ke hoach 2010 (theo doi 11-8-2010)" xfId="1838"/>
    <cellStyle name="T_Book1_1_CPK_Book1_ke hoach dau thau 30-6-2010" xfId="1839"/>
    <cellStyle name="T_Book1_1_CPK_Copy of KH PHAN BO VON ĐỐI ỨNG NAM 2011 (30 TY phuong án gop WB)" xfId="1840"/>
    <cellStyle name="T_Book1_1_CPK_DTTD chieng chan Tham lai 29-9-2009" xfId="1841"/>
    <cellStyle name="T_Book1_1_CPK_Du toan nuoc San Thang (GD2)" xfId="1842"/>
    <cellStyle name="T_Book1_1_CPK_Ke hoach 2010 (theo doi 11-8-2010)" xfId="1843"/>
    <cellStyle name="T_Book1_1_CPK_ke hoach dau thau 30-6-2010" xfId="1844"/>
    <cellStyle name="T_Book1_1_CPK_KH Von 2012 gui BKH 1" xfId="1845"/>
    <cellStyle name="T_Book1_1_CPK_QD ke hoach dau thau" xfId="1846"/>
    <cellStyle name="T_Book1_1_CPK_Ra soat KH von 2011 (Huy-11-11-11)" xfId="1847"/>
    <cellStyle name="T_Book1_1_CPK_tinh toan hoang ha" xfId="1848"/>
    <cellStyle name="T_Book1_1_CPK_Tong von ĐTPT" xfId="1849"/>
    <cellStyle name="T_Book1_1_CPK_uoc che phu 2014" xfId="1850"/>
    <cellStyle name="T_Book1_1_CPK_uoc che phu 2014 2" xfId="2625"/>
    <cellStyle name="T_Book1_1_Chi tieu KH nam 2009" xfId="1830"/>
    <cellStyle name="T_Book1_1_DT 1751 Muong Khoa" xfId="1851"/>
    <cellStyle name="T_Book1_1_DT Nam vai" xfId="1852"/>
    <cellStyle name="T_Book1_1_DT Nam vai_bieu ke hoach dau thau" xfId="1853"/>
    <cellStyle name="T_Book1_1_DT Nam vai_bieu ke hoach dau thau truong mam non SKH" xfId="1854"/>
    <cellStyle name="T_Book1_1_DT Nam vai_Book1" xfId="1855"/>
    <cellStyle name="T_Book1_1_DT Nam vai_DTTD chieng chan Tham lai 29-9-2009" xfId="1856"/>
    <cellStyle name="T_Book1_1_DT Nam vai_Ke hoach 2010 (theo doi 11-8-2010)" xfId="1857"/>
    <cellStyle name="T_Book1_1_DT Nam vai_ke hoach dau thau 30-6-2010" xfId="1858"/>
    <cellStyle name="T_Book1_1_DT Nam vai_QD ke hoach dau thau" xfId="1859"/>
    <cellStyle name="T_Book1_1_DT Nam vai_tinh toan hoang ha" xfId="1860"/>
    <cellStyle name="T_Book1_1_DT NHA KHACH -12" xfId="1861"/>
    <cellStyle name="T_Book1_1_DT tieu hoc diem TDC ban Cho 28-02-09" xfId="1862"/>
    <cellStyle name="T_Book1_1_DTTD chieng chan Tham lai 29-9-2009" xfId="1863"/>
    <cellStyle name="T_Book1_1_Du toan nuoc San Thang (GD2)" xfId="1864"/>
    <cellStyle name="T_Book1_1_DuToan92009Luong650" xfId="1865"/>
    <cellStyle name="T_Book1_1_DuToan92009Luong650 2" xfId="2626"/>
    <cellStyle name="T_Book1_1_GVL" xfId="1866"/>
    <cellStyle name="T_Book1_1_HD TT1" xfId="1867"/>
    <cellStyle name="T_Book1_1_Ke hoach 2010 ngay 14.4.10" xfId="1868"/>
    <cellStyle name="T_Book1_1_Ke hoach 2010 ngay 31-01" xfId="1869"/>
    <cellStyle name="T_Book1_1_ke hoach dau thau 30-6-2010" xfId="1870"/>
    <cellStyle name="T_Book1_1_Ket du ung NS" xfId="1871"/>
    <cellStyle name="T_Book1_1_KH Von 2012 gui BKH 1" xfId="1872"/>
    <cellStyle name="T_Book1_1_Nha lop hoc 8 P" xfId="1873"/>
    <cellStyle name="T_Book1_1_QD ke hoach dau thau" xfId="1874"/>
    <cellStyle name="T_Book1_1_Ra soat KH von 2011 (Huy-11-11-11)" xfId="1875"/>
    <cellStyle name="T_Book1_1_Sheet2" xfId="1876"/>
    <cellStyle name="T_Book1_1_Tienluong" xfId="1895"/>
    <cellStyle name="T_Book1_1_tinh toan hoang ha" xfId="1896"/>
    <cellStyle name="T_Book1_1_Tong von ĐTPT" xfId="1897"/>
    <cellStyle name="T_Book1_1_TU VAN THUY LOI THAM  PHE" xfId="1898"/>
    <cellStyle name="T_Book1_1_Thiet bi" xfId="1877"/>
    <cellStyle name="T_Book1_1_Thiet bi_bieu ke hoach dau thau" xfId="1878"/>
    <cellStyle name="T_Book1_1_Thiet bi_bieu ke hoach dau thau truong mam non SKH" xfId="1879"/>
    <cellStyle name="T_Book1_1_Thiet bi_bieu tong hop lai kh von 2011 gui phong TH-KTDN" xfId="1880"/>
    <cellStyle name="T_Book1_1_Thiet bi_Book1" xfId="1881"/>
    <cellStyle name="T_Book1_1_Thiet bi_Book1_Ke hoach 2010 (theo doi 11-8-2010)" xfId="1882"/>
    <cellStyle name="T_Book1_1_Thiet bi_Book1_ke hoach dau thau 30-6-2010" xfId="1883"/>
    <cellStyle name="T_Book1_1_Thiet bi_Copy of KH PHAN BO VON ĐỐI ỨNG NAM 2011 (30 TY phuong án gop WB)" xfId="1884"/>
    <cellStyle name="T_Book1_1_Thiet bi_DTTD chieng chan Tham lai 29-9-2009" xfId="1885"/>
    <cellStyle name="T_Book1_1_Thiet bi_Du toan nuoc San Thang (GD2)" xfId="1886"/>
    <cellStyle name="T_Book1_1_Thiet bi_Ke hoach 2010 (theo doi 11-8-2010)" xfId="1887"/>
    <cellStyle name="T_Book1_1_Thiet bi_ke hoach dau thau 30-6-2010" xfId="1888"/>
    <cellStyle name="T_Book1_1_Thiet bi_KH Von 2012 gui BKH 1" xfId="1889"/>
    <cellStyle name="T_Book1_1_Thiet bi_QD ke hoach dau thau" xfId="1890"/>
    <cellStyle name="T_Book1_1_Thiet bi_Ra soat KH von 2011 (Huy-11-11-11)" xfId="1891"/>
    <cellStyle name="T_Book1_1_Thiet bi_tinh toan hoang ha" xfId="1892"/>
    <cellStyle name="T_Book1_1_Thiet bi_Tong von ĐTPT" xfId="1893"/>
    <cellStyle name="T_Book1_1_Thiet bi_uoc che phu 2014" xfId="1894"/>
    <cellStyle name="T_Book1_1_Thiet bi_uoc che phu 2014 2" xfId="2627"/>
    <cellStyle name="T_Book1_1_uoc che phu 2014" xfId="1899"/>
    <cellStyle name="T_Book1_10b_PhanThanNhaSo10" xfId="1900"/>
    <cellStyle name="T_Book1_10b_PhanThanNhaSo10_bieu ke hoach dau thau" xfId="1901"/>
    <cellStyle name="T_Book1_10b_PhanThanNhaSo10_bieu ke hoach dau thau truong mam non SKH" xfId="1902"/>
    <cellStyle name="T_Book1_10b_PhanThanNhaSo10_bieu tong hop lai kh von 2011 gui phong TH-KTDN" xfId="1903"/>
    <cellStyle name="T_Book1_10b_PhanThanNhaSo10_Book1" xfId="1904"/>
    <cellStyle name="T_Book1_10b_PhanThanNhaSo10_Book1_Ke hoach 2010 (theo doi 11-8-2010)" xfId="1905"/>
    <cellStyle name="T_Book1_10b_PhanThanNhaSo10_Book1_ke hoach dau thau 30-6-2010" xfId="1906"/>
    <cellStyle name="T_Book1_10b_PhanThanNhaSo10_Copy of KH PHAN BO VON ĐỐI ỨNG NAM 2011 (30 TY phuong án gop WB)" xfId="1907"/>
    <cellStyle name="T_Book1_10b_PhanThanNhaSo10_DTTD chieng chan Tham lai 29-9-2009" xfId="1908"/>
    <cellStyle name="T_Book1_10b_PhanThanNhaSo10_Du toan nuoc San Thang (GD2)" xfId="1909"/>
    <cellStyle name="T_Book1_10b_PhanThanNhaSo10_Ke hoach 2010 (theo doi 11-8-2010)" xfId="1910"/>
    <cellStyle name="T_Book1_10b_PhanThanNhaSo10_ke hoach dau thau 30-6-2010" xfId="1911"/>
    <cellStyle name="T_Book1_10b_PhanThanNhaSo10_KH Von 2012 gui BKH 1" xfId="1912"/>
    <cellStyle name="T_Book1_10b_PhanThanNhaSo10_QD ke hoach dau thau" xfId="1913"/>
    <cellStyle name="T_Book1_10b_PhanThanNhaSo10_Ra soat KH von 2011 (Huy-11-11-11)" xfId="1914"/>
    <cellStyle name="T_Book1_10b_PhanThanNhaSo10_tinh toan hoang ha" xfId="1915"/>
    <cellStyle name="T_Book1_10b_PhanThanNhaSo10_Tong von ĐTPT" xfId="1916"/>
    <cellStyle name="T_Book1_10b_PhanThanNhaSo10_uoc che phu 2014" xfId="1917"/>
    <cellStyle name="T_Book1_10b_PhanThanNhaSo10_uoc che phu 2014 2" xfId="2628"/>
    <cellStyle name="T_Book1_2" xfId="1918"/>
    <cellStyle name="T_Book1_2_Bao cao TPCP" xfId="1919"/>
    <cellStyle name="T_Book1_2_bieu ke hoach dau thau" xfId="1920"/>
    <cellStyle name="T_Book1_2_bieu ke hoach dau thau truong mam non SKH" xfId="1921"/>
    <cellStyle name="T_Book1_2_bieu tong hop lai kh von 2011 gui phong TH-KTDN" xfId="1922"/>
    <cellStyle name="T_Book1_2_Book1" xfId="1923"/>
    <cellStyle name="T_Book1_2_Book1 2" xfId="2629"/>
    <cellStyle name="T_Book1_2_Book1_1" xfId="1924"/>
    <cellStyle name="T_Book1_2_Book1_1_Book1" xfId="1925"/>
    <cellStyle name="T_Book1_2_Book1_1_Book1_Ke hoach 2010 (theo doi 11-8-2010)" xfId="1926"/>
    <cellStyle name="T_Book1_2_Book1_1_Ke hoach 2010 (theo doi 11-8-2010)" xfId="1927"/>
    <cellStyle name="T_Book1_2_Book1_1_ke hoach dau thau 30-6-2010" xfId="1928"/>
    <cellStyle name="T_Book1_2_Book1_2" xfId="1929"/>
    <cellStyle name="T_Book1_2_Book1_2_Ke hoach 2010 (theo doi 11-8-2010)" xfId="1930"/>
    <cellStyle name="T_Book1_2_Book1_Book1" xfId="1931"/>
    <cellStyle name="T_Book1_2_Book1_Book1_Ke hoach 2010 (theo doi 11-8-2010)" xfId="1932"/>
    <cellStyle name="T_Book1_2_Book1_Ke hoach 2010 (theo doi 11-8-2010)" xfId="1933"/>
    <cellStyle name="T_Book1_2_Book1_ke hoach dau thau 30-6-2010" xfId="1934"/>
    <cellStyle name="T_Book1_2_Book1_KH Von 2012 gui BKH 1" xfId="1935"/>
    <cellStyle name="T_Book1_2_Book1_KH Von 2012 gui BKH 2" xfId="1936"/>
    <cellStyle name="T_Book1_2_Book1_Ra soat KH von 2011 (Huy-11-11-11)" xfId="1937"/>
    <cellStyle name="T_Book1_2_cong bo gia VLXD thang 4" xfId="1939"/>
    <cellStyle name="T_Book1_2_Copy of KH PHAN BO VON ĐỐI ỨNG NAM 2011 (30 TY phuong án gop WB)" xfId="1940"/>
    <cellStyle name="T_Book1_2_Chi tieu KH nam 2009" xfId="1938"/>
    <cellStyle name="T_Book1_2_DT 1751 Muong Khoa" xfId="1941"/>
    <cellStyle name="T_Book1_2_DT Nam vai" xfId="1942"/>
    <cellStyle name="T_Book1_2_DT Nam vai_bieu ke hoach dau thau" xfId="1943"/>
    <cellStyle name="T_Book1_2_DT Nam vai_bieu ke hoach dau thau truong mam non SKH" xfId="1944"/>
    <cellStyle name="T_Book1_2_DT Nam vai_Book1" xfId="1945"/>
    <cellStyle name="T_Book1_2_DT Nam vai_DTTD chieng chan Tham lai 29-9-2009" xfId="1946"/>
    <cellStyle name="T_Book1_2_DT Nam vai_Ke hoach 2010 (theo doi 11-8-2010)" xfId="1947"/>
    <cellStyle name="T_Book1_2_DT Nam vai_ke hoach dau thau 30-6-2010" xfId="1948"/>
    <cellStyle name="T_Book1_2_DT Nam vai_QD ke hoach dau thau" xfId="1949"/>
    <cellStyle name="T_Book1_2_DT Nam vai_tinh toan hoang ha" xfId="1950"/>
    <cellStyle name="T_Book1_2_DT NHA KHACH -12" xfId="1951"/>
    <cellStyle name="T_Book1_2_DT tieu hoc diem TDC ban Cho 28-02-09" xfId="1952"/>
    <cellStyle name="T_Book1_2_DTTD chieng chan Tham lai 29-9-2009" xfId="1953"/>
    <cellStyle name="T_Book1_2_Du toan nuoc San Thang (GD2)" xfId="1954"/>
    <cellStyle name="T_Book1_2_DuToan92009Luong650" xfId="1955"/>
    <cellStyle name="T_Book1_2_DuToan92009Luong650 2" xfId="2630"/>
    <cellStyle name="T_Book1_2_GVL" xfId="1956"/>
    <cellStyle name="T_Book1_2_HD TT1" xfId="1957"/>
    <cellStyle name="T_Book1_2_Ke hoach 2010 ngay 14.4.10" xfId="1958"/>
    <cellStyle name="T_Book1_2_ke hoach dau thau 30-6-2010" xfId="1959"/>
    <cellStyle name="T_Book1_2_KH Von 2012 gui BKH 1" xfId="1960"/>
    <cellStyle name="T_Book1_2_Nha lop hoc 8 P" xfId="1961"/>
    <cellStyle name="T_Book1_2_QD ke hoach dau thau" xfId="1962"/>
    <cellStyle name="T_Book1_2_Ra soat KH von 2011 (Huy-11-11-11)" xfId="1963"/>
    <cellStyle name="T_Book1_2_Sheet2" xfId="1964"/>
    <cellStyle name="T_Book1_2_Tienluong" xfId="1965"/>
    <cellStyle name="T_Book1_2_tinh toan hoang ha" xfId="1966"/>
    <cellStyle name="T_Book1_2_Tong von ĐTPT" xfId="1967"/>
    <cellStyle name="T_Book1_2_TU VAN THUY LOI THAM  PHE" xfId="1968"/>
    <cellStyle name="T_Book1_2_uoc che phu 2014" xfId="1969"/>
    <cellStyle name="T_Book1_2_uoc che phu 2014 2" xfId="2631"/>
    <cellStyle name="T_Book1_3" xfId="1970"/>
    <cellStyle name="T_Book1_3_Book1" xfId="1971"/>
    <cellStyle name="T_Book1_3_Book1_Ke hoach 2010 (theo doi 11-8-2010)" xfId="1972"/>
    <cellStyle name="T_Book1_3_Book1_Ke hoach 2010 (theo doi 11-8-2010) 2" xfId="2632"/>
    <cellStyle name="T_Book1_3_DTTD chieng chan Tham lai 29-9-2009" xfId="1973"/>
    <cellStyle name="T_Book1_3_GVL" xfId="1974"/>
    <cellStyle name="T_Book1_3_Ke hoach 2010 (theo doi 11-8-2010)" xfId="1975"/>
    <cellStyle name="T_Book1_3_KH Von 2012 gui BKH 1" xfId="1976"/>
    <cellStyle name="T_Book1_3_KH Von 2012 gui BKH 2" xfId="1977"/>
    <cellStyle name="T_Book1_3_Ra soat KH von 2011 (Huy-11-11-11)" xfId="1978"/>
    <cellStyle name="T_Book1_4" xfId="1979"/>
    <cellStyle name="T_Book1_4_Book1" xfId="1980"/>
    <cellStyle name="T_Book1_4_Ke hoach 2010 (theo doi 11-8-2010)" xfId="1981"/>
    <cellStyle name="T_Book1_4_Ke hoach 2010 (theo doi 11-8-2010) 2" xfId="2633"/>
    <cellStyle name="T_Book1_5" xfId="1982"/>
    <cellStyle name="T_Book1_5_Ke hoach 2010 (theo doi 11-8-2010)" xfId="1983"/>
    <cellStyle name="T_Book1_Báo cáo 2005 theo Văn phòng của A. Quang" xfId="1984"/>
    <cellStyle name="T_Book1_Báo cáo 2005 theo Văn phòng của A. Quang 2" xfId="2634"/>
    <cellStyle name="T_Book1_Bao cao TPCP" xfId="1985"/>
    <cellStyle name="T_Book1_Bieu DT KNBV" xfId="1986"/>
    <cellStyle name="T_Book1_Bieu DT KNBV 2" xfId="2635"/>
    <cellStyle name="T_Book1_bieu ke hoach dau thau" xfId="1987"/>
    <cellStyle name="T_Book1_bieu ke hoach dau thau truong mam non SKH" xfId="1988"/>
    <cellStyle name="T_Book1_Bieu mau danh muc du an thuoc CTMTQG nam 2008" xfId="1989"/>
    <cellStyle name="T_Book1_Bieu mau danh muc du an thuoc CTMTQG nam 2008 2" xfId="2636"/>
    <cellStyle name="T_Book1_Bieu tong hop nhu cau ung 2011 da chon loc -Mien nui" xfId="1990"/>
    <cellStyle name="T_Book1_Bieu tong hop nhu cau ung 2011 da chon loc -Mien nui 2" xfId="2637"/>
    <cellStyle name="T_Book1_Book1" xfId="1991"/>
    <cellStyle name="T_Book1_Book1_1" xfId="1992"/>
    <cellStyle name="T_Book1_Book1_1 2" xfId="2638"/>
    <cellStyle name="T_Book1_Book1_1_Bao cao TPCP" xfId="1993"/>
    <cellStyle name="T_Book1_Book1_1_Book1" xfId="1994"/>
    <cellStyle name="T_Book1_Book1_1_Book1_1" xfId="1995"/>
    <cellStyle name="T_Book1_Book1_1_Ra soat KH von 2011 (Huy-11-11-11)" xfId="1996"/>
    <cellStyle name="T_Book1_Book1_2" xfId="1997"/>
    <cellStyle name="T_Book1_Book1_2_Ra soat KH von 2011 (Huy-11-11-11)" xfId="1998"/>
    <cellStyle name="T_Book1_Book1_bieu ke hoach dau thau" xfId="1999"/>
    <cellStyle name="T_Book1_Book1_bieu ke hoach dau thau truong mam non SKH" xfId="2000"/>
    <cellStyle name="T_Book1_Book1_bieu tong hop lai kh von 2011 gui phong TH-KTDN" xfId="2001"/>
    <cellStyle name="T_Book1_Book1_Book1" xfId="2002"/>
    <cellStyle name="T_Book1_Book1_Book1 2" xfId="2639"/>
    <cellStyle name="T_Book1_Book1_Book1_1" xfId="2003"/>
    <cellStyle name="T_Book1_Book1_Book1_Book1" xfId="2004"/>
    <cellStyle name="T_Book1_Book1_Book1_Ke hoach 2010 (theo doi 11-8-2010)" xfId="2005"/>
    <cellStyle name="T_Book1_Book1_Book1_ke hoach dau thau 30-6-2010" xfId="2006"/>
    <cellStyle name="T_Book1_Book1_Book1_Ra soat KH von 2011 (Huy-11-11-11)" xfId="2007"/>
    <cellStyle name="T_Book1_Book1_cong bo gia VLXD thang 4" xfId="2008"/>
    <cellStyle name="T_Book1_Book1_Copy of KH PHAN BO VON ĐỐI ỨNG NAM 2011 (30 TY phuong án gop WB)" xfId="2009"/>
    <cellStyle name="T_Book1_Book1_DTTD chieng chan Tham lai 29-9-2009" xfId="2010"/>
    <cellStyle name="T_Book1_Book1_Du toan nuoc San Thang (GD2)" xfId="2011"/>
    <cellStyle name="T_Book1_Book1_DuToan92009Luong650" xfId="2012"/>
    <cellStyle name="T_Book1_Book1_HD TT1" xfId="2013"/>
    <cellStyle name="T_Book1_Book1_Ke hoach 2010 ngay 14.4.10" xfId="2014"/>
    <cellStyle name="T_Book1_Book1_ke hoach dau thau 30-6-2010" xfId="2015"/>
    <cellStyle name="T_Book1_Book1_KH Von 2012 gui BKH 1" xfId="2016"/>
    <cellStyle name="T_Book1_Book1_Nha lop hoc 8 P" xfId="2017"/>
    <cellStyle name="T_Book1_Book1_QD ke hoach dau thau" xfId="2018"/>
    <cellStyle name="T_Book1_Book1_Ra soat KH von 2011 (Huy-11-11-11)" xfId="2019"/>
    <cellStyle name="T_Book1_Book1_Sheet2" xfId="2020"/>
    <cellStyle name="T_Book1_Book1_tinh toan hoang ha" xfId="2021"/>
    <cellStyle name="T_Book1_Book1_Tong von ĐTPT" xfId="2022"/>
    <cellStyle name="T_Book1_Book1_uoc che phu 2014" xfId="2023"/>
    <cellStyle name="T_Book1_Book1_uoc che phu 2014 2" xfId="2640"/>
    <cellStyle name="T_Book1_Can ho 2p phai goc 0.5" xfId="2024"/>
    <cellStyle name="T_Book1_cong bo gia VLXD thang 4" xfId="2026"/>
    <cellStyle name="T_Book1_CPK" xfId="2027"/>
    <cellStyle name="T_Book1_CPK_bieu ke hoach dau thau" xfId="2028"/>
    <cellStyle name="T_Book1_CPK_bieu ke hoach dau thau truong mam non SKH" xfId="2029"/>
    <cellStyle name="T_Book1_CPK_bieu tong hop lai kh von 2011 gui phong TH-KTDN" xfId="2030"/>
    <cellStyle name="T_Book1_CPK_Book1" xfId="2031"/>
    <cellStyle name="T_Book1_CPK_Book1_Ke hoach 2010 (theo doi 11-8-2010)" xfId="2032"/>
    <cellStyle name="T_Book1_CPK_Book1_ke hoach dau thau 30-6-2010" xfId="2033"/>
    <cellStyle name="T_Book1_CPK_Copy of KH PHAN BO VON ĐỐI ỨNG NAM 2011 (30 TY phuong án gop WB)" xfId="2034"/>
    <cellStyle name="T_Book1_CPK_DTTD chieng chan Tham lai 29-9-2009" xfId="2035"/>
    <cellStyle name="T_Book1_CPK_Du toan nuoc San Thang (GD2)" xfId="2036"/>
    <cellStyle name="T_Book1_CPK_Ke hoach 2010 (theo doi 11-8-2010)" xfId="2037"/>
    <cellStyle name="T_Book1_CPK_ke hoach dau thau 30-6-2010" xfId="2038"/>
    <cellStyle name="T_Book1_CPK_KH Von 2012 gui BKH 1" xfId="2039"/>
    <cellStyle name="T_Book1_CPK_QD ke hoach dau thau" xfId="2040"/>
    <cellStyle name="T_Book1_CPK_Ra soat KH von 2011 (Huy-11-11-11)" xfId="2041"/>
    <cellStyle name="T_Book1_CPK_tinh toan hoang ha" xfId="2042"/>
    <cellStyle name="T_Book1_CPK_Tong von ĐTPT" xfId="2043"/>
    <cellStyle name="T_Book1_CPK_uoc che phu 2014" xfId="2044"/>
    <cellStyle name="T_Book1_Chi tieu KH nam 2009" xfId="2025"/>
    <cellStyle name="T_Book1_DT 1751 Muong Khoa" xfId="2045"/>
    <cellStyle name="T_Book1_DT Nam vai" xfId="2046"/>
    <cellStyle name="T_Book1_DT Nam vai_bieu ke hoach dau thau" xfId="2047"/>
    <cellStyle name="T_Book1_DT Nam vai_bieu ke hoach dau thau truong mam non SKH" xfId="2048"/>
    <cellStyle name="T_Book1_DT Nam vai_Book1" xfId="2049"/>
    <cellStyle name="T_Book1_DT Nam vai_DTTD chieng chan Tham lai 29-9-2009" xfId="2050"/>
    <cellStyle name="T_Book1_DT Nam vai_Ke hoach 2010 (theo doi 11-8-2010)" xfId="2051"/>
    <cellStyle name="T_Book1_DT Nam vai_ke hoach dau thau 30-6-2010" xfId="2052"/>
    <cellStyle name="T_Book1_DT Nam vai_QD ke hoach dau thau" xfId="2053"/>
    <cellStyle name="T_Book1_DT Nam vai_tinh toan hoang ha" xfId="2054"/>
    <cellStyle name="T_Book1_DT Nha Da nang" xfId="2055"/>
    <cellStyle name="T_Book1_DT NHA KHACH -12" xfId="2056"/>
    <cellStyle name="T_Book1_DT tieu hoc diem TDC ban Cho 28-02-09" xfId="2057"/>
    <cellStyle name="T_Book1_DTTD chieng chan Tham lai 29-9-2009" xfId="2058"/>
    <cellStyle name="T_Book1_Du an khoi cong moi nam 2010" xfId="2059"/>
    <cellStyle name="T_Book1_Du an khoi cong moi nam 2010 2" xfId="2641"/>
    <cellStyle name="T_Book1_Du toan" xfId="2060"/>
    <cellStyle name="T_Book1_DU TOAN ban mui" xfId="2061"/>
    <cellStyle name="T_Book1_Du toan nuoc San Thang (GD2)" xfId="2062"/>
    <cellStyle name="T_Book1_DuToan92009Luong650" xfId="2063"/>
    <cellStyle name="T_Book1_DuToan92009Luong650 2" xfId="2642"/>
    <cellStyle name="T_Book1_dutoanthuyloinamha" xfId="2064"/>
    <cellStyle name="T_Book1_GVL" xfId="2065"/>
    <cellStyle name="T_Book1_Hang Tom goi9 9-07(Cau 12 sua)" xfId="2066"/>
    <cellStyle name="T_Book1_HD TT1" xfId="2067"/>
    <cellStyle name="T_Book1_Ke hoach 2010 ngay 14.4.10" xfId="2068"/>
    <cellStyle name="T_Book1_ke hoach dau thau 30-6-2010" xfId="2069"/>
    <cellStyle name="T_Book1_Ket du ung NS" xfId="2070"/>
    <cellStyle name="T_Book1_Ket qua phan bo von nam 2008" xfId="2071"/>
    <cellStyle name="T_Book1_Ket qua phan bo von nam 2008 2" xfId="2643"/>
    <cellStyle name="T_Book1_KH XDCB_2008 lan 2 sua ngay 10-11" xfId="2072"/>
    <cellStyle name="T_Book1_KH XDCB_2008 lan 2 sua ngay 10-11 2" xfId="2644"/>
    <cellStyle name="T_Book1_Khoi luong chinh Hang Tom" xfId="2073"/>
    <cellStyle name="T_Book1_Nha lop hoc 8 P" xfId="2074"/>
    <cellStyle name="T_Book1_nha van hoa25-4" xfId="2075"/>
    <cellStyle name="T_Book1_Nhu cau von ung truoc 2011 Tha h Hoa + Nge An gui TW" xfId="2076"/>
    <cellStyle name="T_Book1_QD ke hoach dau thau" xfId="2077"/>
    <cellStyle name="T_Book1_Ra soat KH von 2011 (Huy-11-11-11)" xfId="2078"/>
    <cellStyle name="T_Book1_Sheet2" xfId="2079"/>
    <cellStyle name="T_Book1_Tienluong" xfId="2101"/>
    <cellStyle name="T_Book1_tinh toan hoang ha" xfId="2102"/>
    <cellStyle name="T_Book1_Tong hop gia tri" xfId="2103"/>
    <cellStyle name="T_Book1_TT nhu cau dung nuoc" xfId="2104"/>
    <cellStyle name="T_Book1_TT nhu cau dung nuoc_GVL" xfId="2105"/>
    <cellStyle name="T_Book1_TU VAN THUY LOI THAM  PHE" xfId="2106"/>
    <cellStyle name="T_Book1_TH ung tren 70%-Ra soat phap ly-8-6 (dung de chuyen vao vu TH)" xfId="2080"/>
    <cellStyle name="T_Book1_THAU CAT" xfId="2081"/>
    <cellStyle name="T_Book1_Thiet bi" xfId="2082"/>
    <cellStyle name="T_Book1_Thiet bi_bieu ke hoach dau thau" xfId="2083"/>
    <cellStyle name="T_Book1_Thiet bi_bieu ke hoach dau thau truong mam non SKH" xfId="2084"/>
    <cellStyle name="T_Book1_Thiet bi_bieu tong hop lai kh von 2011 gui phong TH-KTDN" xfId="2085"/>
    <cellStyle name="T_Book1_Thiet bi_Book1" xfId="2086"/>
    <cellStyle name="T_Book1_Thiet bi_Book1_Ke hoach 2010 (theo doi 11-8-2010)" xfId="2087"/>
    <cellStyle name="T_Book1_Thiet bi_Book1_ke hoach dau thau 30-6-2010" xfId="2088"/>
    <cellStyle name="T_Book1_Thiet bi_Copy of KH PHAN BO VON ĐỐI ỨNG NAM 2011 (30 TY phuong án gop WB)" xfId="2089"/>
    <cellStyle name="T_Book1_Thiet bi_DTTD chieng chan Tham lai 29-9-2009" xfId="2090"/>
    <cellStyle name="T_Book1_Thiet bi_Du toan nuoc San Thang (GD2)" xfId="2091"/>
    <cellStyle name="T_Book1_Thiet bi_Ke hoach 2010 (theo doi 11-8-2010)" xfId="2092"/>
    <cellStyle name="T_Book1_Thiet bi_ke hoach dau thau 30-6-2010" xfId="2093"/>
    <cellStyle name="T_Book1_Thiet bi_KH Von 2012 gui BKH 1" xfId="2094"/>
    <cellStyle name="T_Book1_Thiet bi_QD ke hoach dau thau" xfId="2095"/>
    <cellStyle name="T_Book1_Thiet bi_Ra soat KH von 2011 (Huy-11-11-11)" xfId="2096"/>
    <cellStyle name="T_Book1_Thiet bi_tinh toan hoang ha" xfId="2097"/>
    <cellStyle name="T_Book1_Thiet bi_Tong von ĐTPT" xfId="2098"/>
    <cellStyle name="T_Book1_Thiet bi_uoc che phu 2014" xfId="2099"/>
    <cellStyle name="T_Book1_Thuc hien du an 06-10 ngay 18_9" xfId="2100"/>
    <cellStyle name="T_Book1_ung truoc 2011 NSTW Thanh Hoa + Nge An gui Thu 12-5" xfId="2107"/>
    <cellStyle name="T_Book1_uoc che phu 2014" xfId="2108"/>
    <cellStyle name="T_Book1_VC1" xfId="2109"/>
    <cellStyle name="T_Book1_VC1_GVL" xfId="2110"/>
    <cellStyle name="T_Cac bao cao TB  Milk-Yomilk-co Ke- CK 1-Vinh Thang" xfId="2111"/>
    <cellStyle name="T_Cac bao cao TB  Milk-Yomilk-co Ke- CK 1-Vinh Thang 2" xfId="2645"/>
    <cellStyle name="T_CDKT" xfId="2112"/>
    <cellStyle name="T_CDKT_bieu ke hoach dau thau" xfId="2113"/>
    <cellStyle name="T_CDKT_bieu ke hoach dau thau truong mam non SKH" xfId="2114"/>
    <cellStyle name="T_CDKT_bieu tong hop lai kh von 2011 gui phong TH-KTDN" xfId="2115"/>
    <cellStyle name="T_CDKT_Book1" xfId="2116"/>
    <cellStyle name="T_CDKT_Book1_Ke hoach 2010 (theo doi 11-8-2010)" xfId="2117"/>
    <cellStyle name="T_CDKT_Copy of KH PHAN BO VON ĐỐI ỨNG NAM 2011 (30 TY phuong án gop WB)" xfId="2118"/>
    <cellStyle name="T_CDKT_DT tieu hoc diem TDC ban Cho 28-02-09" xfId="2119"/>
    <cellStyle name="T_CDKT_DTTD chieng chan Tham lai 29-9-2009" xfId="2120"/>
    <cellStyle name="T_CDKT_GVL" xfId="2121"/>
    <cellStyle name="T_CDKT_Ke hoach 2010 (theo doi 11-8-2010)" xfId="2122"/>
    <cellStyle name="T_CDKT_ke hoach dau thau 30-6-2010" xfId="2123"/>
    <cellStyle name="T_CDKT_KH Von 2012 gui BKH 1" xfId="2124"/>
    <cellStyle name="T_CDKT_QD ke hoach dau thau" xfId="2125"/>
    <cellStyle name="T_CDKT_Tienluong" xfId="2126"/>
    <cellStyle name="T_CDKT_Tong von ĐTPT" xfId="2127"/>
    <cellStyle name="T_cong bo ĐGCM ĐB nam 2008" xfId="2132"/>
    <cellStyle name="T_cong bo ĐGCM ĐB nam 2008_GVL" xfId="2133"/>
    <cellStyle name="T_Copy of Bao cao  XDCB 7 thang nam 2008_So KH&amp;DT SUA" xfId="2134"/>
    <cellStyle name="T_Copy of Bao cao  XDCB 7 thang nam 2008_So KH&amp;DT SUA 2" xfId="2650"/>
    <cellStyle name="T_Copy of Biểu BC điều chỉnh chỉ tiêu NN các huyện chia tách 405 ngay 23.5" xfId="2135"/>
    <cellStyle name="T_Copy of Biểu BC điều chỉnh chỉ tiêu NN các huyện chia tách 405 ngay 23.5 2" xfId="2651"/>
    <cellStyle name="T_Copy of KH PHAN BO VON ĐỐI ỨNG NAM 2011 (30 TY phuong án gop WB)" xfId="2136"/>
    <cellStyle name="T_Copy of SO THEO DOI SAN LUONG NAM 2007" xfId="2137"/>
    <cellStyle name="T_CPK" xfId="2138"/>
    <cellStyle name="T_CPK_bieu ke hoach dau thau" xfId="2139"/>
    <cellStyle name="T_CPK_bieu ke hoach dau thau truong mam non SKH" xfId="2140"/>
    <cellStyle name="T_CPK_bieu tong hop lai kh von 2011 gui phong TH-KTDN" xfId="2141"/>
    <cellStyle name="T_CPK_Book1" xfId="2142"/>
    <cellStyle name="T_CPK_Book1_1" xfId="2143"/>
    <cellStyle name="T_CPK_Book1_DTTD chieng chan Tham lai 29-9-2009" xfId="2144"/>
    <cellStyle name="T_CPK_Book1_Ke hoach 2010 (theo doi 11-8-2010)" xfId="2145"/>
    <cellStyle name="T_CPK_Book1_ke hoach dau thau 30-6-2010" xfId="2146"/>
    <cellStyle name="T_CPK_Copy of KH PHAN BO VON ĐỐI ỨNG NAM 2011 (30 TY phuong án gop WB)" xfId="2147"/>
    <cellStyle name="T_CPK_DTTD chieng chan Tham lai 29-9-2009" xfId="2148"/>
    <cellStyle name="T_CPK_Du toan nuoc San Thang (GD2)" xfId="2149"/>
    <cellStyle name="T_CPK_Ke hoach 2010 (theo doi 11-8-2010)" xfId="2150"/>
    <cellStyle name="T_CPK_ke hoach dau thau 30-6-2010" xfId="2151"/>
    <cellStyle name="T_CPK_KH Von 2012 gui BKH 1" xfId="2152"/>
    <cellStyle name="T_CPK_QD ke hoach dau thau" xfId="2153"/>
    <cellStyle name="T_CPK_Ra soat KH von 2011 (Huy-11-11-11)" xfId="2154"/>
    <cellStyle name="T_CPK_tinh toan hoang ha" xfId="2155"/>
    <cellStyle name="T_CPK_Tong von ĐTPT" xfId="2156"/>
    <cellStyle name="T_CPK_uoc che phu 2014" xfId="2157"/>
    <cellStyle name="T_CPK_uoc che phu 2014 2" xfId="2652"/>
    <cellStyle name="T_CTMTQG 2008" xfId="2158"/>
    <cellStyle name="T_CTMTQG 2008 2" xfId="2653"/>
    <cellStyle name="T_CTMTQG 2008_Bieu mau danh muc du an thuoc CTMTQG nam 2008" xfId="2159"/>
    <cellStyle name="T_CTMTQG 2008_Bieu mau danh muc du an thuoc CTMTQG nam 2008 2" xfId="2654"/>
    <cellStyle name="T_CTMTQG 2008_Hi-Tong hop KQ phan bo KH nam 08- LD fong giao 15-11-08" xfId="2160"/>
    <cellStyle name="T_CTMTQG 2008_Hi-Tong hop KQ phan bo KH nam 08- LD fong giao 15-11-08 2" xfId="2655"/>
    <cellStyle name="T_CTMTQG 2008_Ket qua thuc hien nam 2008" xfId="2161"/>
    <cellStyle name="T_CTMTQG 2008_Ket qua thuc hien nam 2008 2" xfId="2656"/>
    <cellStyle name="T_CTMTQG 2008_KH XDCB_2008 lan 1" xfId="2162"/>
    <cellStyle name="T_CTMTQG 2008_KH XDCB_2008 lan 1 2" xfId="2657"/>
    <cellStyle name="T_CTMTQG 2008_KH XDCB_2008 lan 1 sua ngay 27-10" xfId="2163"/>
    <cellStyle name="T_CTMTQG 2008_KH XDCB_2008 lan 1 sua ngay 27-10 2" xfId="2658"/>
    <cellStyle name="T_CTMTQG 2008_KH XDCB_2008 lan 2 sua ngay 10-11" xfId="2164"/>
    <cellStyle name="T_CTMTQG 2008_KH XDCB_2008 lan 2 sua ngay 10-11 2" xfId="2659"/>
    <cellStyle name="T_cham diem Milk chu ky2-ANH MINH" xfId="2128"/>
    <cellStyle name="T_cham diem Milk chu ky2-ANH MINH 2" xfId="2646"/>
    <cellStyle name="T_cham trung bay ck 1 m.Bac milk co ke 2" xfId="2129"/>
    <cellStyle name="T_cham trung bay ck 1 m.Bac milk co ke 2 2" xfId="2647"/>
    <cellStyle name="T_cham trung bay yao smart milk ck 2 mien Bac" xfId="2130"/>
    <cellStyle name="T_cham trung bay yao smart milk ck 2 mien Bac 2" xfId="2648"/>
    <cellStyle name="T_Chuan bi dau tu nam 2008" xfId="2131"/>
    <cellStyle name="T_Chuan bi dau tu nam 2008 2" xfId="2649"/>
    <cellStyle name="T_danh sach chua nop bcao trung bay sua chua  tinh den 1-3-06" xfId="2165"/>
    <cellStyle name="T_danh sach chua nop bcao trung bay sua chua  tinh den 1-3-06 2" xfId="2660"/>
    <cellStyle name="T_Danh sach KH TB MilkYomilk Yao  Smart chu ky 2-Vinh Thang" xfId="2166"/>
    <cellStyle name="T_Danh sach KH TB MilkYomilk Yao  Smart chu ky 2-Vinh Thang 2" xfId="2661"/>
    <cellStyle name="T_Danh sach KH trung bay MilkYomilk co ke chu ky 2-Vinh Thang" xfId="2167"/>
    <cellStyle name="T_Danh sach KH trung bay MilkYomilk co ke chu ky 2-Vinh Thang 2" xfId="2662"/>
    <cellStyle name="T_DON GIA" xfId="2168"/>
    <cellStyle name="T_Don gia chi tiet" xfId="2169"/>
    <cellStyle name="T_DONGIA" xfId="2170"/>
    <cellStyle name="T_DSACH MILK YO MILK CK 2 M.BAC" xfId="2171"/>
    <cellStyle name="T_DSACH MILK YO MILK CK 2 M.BAC 2" xfId="2663"/>
    <cellStyle name="T_DSKH Tbay Milk , Yomilk CK 2 Vu Thi Hanh" xfId="2172"/>
    <cellStyle name="T_DSKH Tbay Milk , Yomilk CK 2 Vu Thi Hanh 2" xfId="2664"/>
    <cellStyle name="T_DT Nha Da nang" xfId="2173"/>
    <cellStyle name="T_DT NHA KHACH -12" xfId="2174"/>
    <cellStyle name="T_DT tieu hoc diem TDC ban Cho 28-02-09" xfId="2177"/>
    <cellStyle name="T_DT Thanh 2008.xls" xfId="2175"/>
    <cellStyle name="T_DT Thanh 2008.xls 2" xfId="2665"/>
    <cellStyle name="T_DT Thanh 2008.xls_GVL" xfId="2176"/>
    <cellStyle name="T_DT van ho" xfId="2178"/>
    <cellStyle name="T_DT van ho 2" xfId="2666"/>
    <cellStyle name="T_DT van ho_GVL" xfId="2179"/>
    <cellStyle name="T_dtTL598G1." xfId="2180"/>
    <cellStyle name="T_dtTL598G1._bieu ke hoach dau thau" xfId="2181"/>
    <cellStyle name="T_dtTL598G1._bieu ke hoach dau thau truong mam non SKH" xfId="2182"/>
    <cellStyle name="T_dtTL598G1._bieu tong hop lai kh von 2011 gui phong TH-KTDN" xfId="2183"/>
    <cellStyle name="T_dtTL598G1._Book1" xfId="2184"/>
    <cellStyle name="T_dtTL598G1._Book1_Ke hoach 2010 (theo doi 11-8-2010)" xfId="2185"/>
    <cellStyle name="T_dtTL598G1._Book1_Ke hoach 2010 (theo doi 11-8-2010) 2" xfId="2667"/>
    <cellStyle name="T_dtTL598G1._Copy of KH PHAN BO VON ĐỐI ỨNG NAM 2011 (30 TY phuong án gop WB)" xfId="2186"/>
    <cellStyle name="T_dtTL598G1._DT tieu hoc diem TDC ban Cho 28-02-09" xfId="2187"/>
    <cellStyle name="T_dtTL598G1._DTTD chieng chan Tham lai 29-9-2009" xfId="2188"/>
    <cellStyle name="T_dtTL598G1._GVL" xfId="2189"/>
    <cellStyle name="T_dtTL598G1._Ke hoach 2010 (theo doi 11-8-2010)" xfId="2190"/>
    <cellStyle name="T_dtTL598G1._ke hoach dau thau 30-6-2010" xfId="2191"/>
    <cellStyle name="T_dtTL598G1._KH Von 2012 gui BKH 1" xfId="2192"/>
    <cellStyle name="T_dtTL598G1._QD ke hoach dau thau" xfId="2193"/>
    <cellStyle name="T_dtTL598G1._Tienluong" xfId="2194"/>
    <cellStyle name="T_dtTL598G1._tinh toan hoang ha" xfId="2195"/>
    <cellStyle name="T_dtTL598G1._Tong von ĐTPT" xfId="2196"/>
    <cellStyle name="T_Du an khoi cong moi nam 2010" xfId="2197"/>
    <cellStyle name="T_Du an khoi cong moi nam 2010 2" xfId="2668"/>
    <cellStyle name="T_DU AN TKQH VA CHUAN BI DAU TU NAM 2007 sua ngay 9-11" xfId="2198"/>
    <cellStyle name="T_DU AN TKQH VA CHUAN BI DAU TU NAM 2007 sua ngay 9-11 2" xfId="2669"/>
    <cellStyle name="T_DU AN TKQH VA CHUAN BI DAU TU NAM 2007 sua ngay 9-11_Bieu mau danh muc du an thuoc CTMTQG nam 2008" xfId="2199"/>
    <cellStyle name="T_DU AN TKQH VA CHUAN BI DAU TU NAM 2007 sua ngay 9-11_Bieu mau danh muc du an thuoc CTMTQG nam 2008 2" xfId="2670"/>
    <cellStyle name="T_DU AN TKQH VA CHUAN BI DAU TU NAM 2007 sua ngay 9-11_Du an khoi cong moi nam 2010" xfId="2200"/>
    <cellStyle name="T_DU AN TKQH VA CHUAN BI DAU TU NAM 2007 sua ngay 9-11_Du an khoi cong moi nam 2010 2" xfId="2671"/>
    <cellStyle name="T_DU AN TKQH VA CHUAN BI DAU TU NAM 2007 sua ngay 9-11_Ket qua phan bo von nam 2008" xfId="2201"/>
    <cellStyle name="T_DU AN TKQH VA CHUAN BI DAU TU NAM 2007 sua ngay 9-11_Ket qua phan bo von nam 2008 2" xfId="2672"/>
    <cellStyle name="T_DU AN TKQH VA CHUAN BI DAU TU NAM 2007 sua ngay 9-11_KH XDCB_2008 lan 2 sua ngay 10-11" xfId="2202"/>
    <cellStyle name="T_DU AN TKQH VA CHUAN BI DAU TU NAM 2007 sua ngay 9-11_KH XDCB_2008 lan 2 sua ngay 10-11 2" xfId="2673"/>
    <cellStyle name="T_Du toan" xfId="2203"/>
    <cellStyle name="T_du toan dieu chinh  20-8-2006" xfId="2204"/>
    <cellStyle name="T_du toan kho bac - Than Uyen" xfId="2205"/>
    <cellStyle name="T_du toan kho bac - Than Uyen_bieu ke hoach dau thau" xfId="2206"/>
    <cellStyle name="T_du toan kho bac - Than Uyen_bieu ke hoach dau thau truong mam non SKH" xfId="2207"/>
    <cellStyle name="T_du toan kho bac - Than Uyen_bieu tong hop lai kh von 2011 gui phong TH-KTDN" xfId="2208"/>
    <cellStyle name="T_du toan kho bac - Than Uyen_Book1" xfId="2209"/>
    <cellStyle name="T_du toan kho bac - Than Uyen_Book1_Ke hoach 2010 (theo doi 11-8-2010)" xfId="2210"/>
    <cellStyle name="T_du toan kho bac - Than Uyen_Book1_ke hoach dau thau 30-6-2010" xfId="2211"/>
    <cellStyle name="T_du toan kho bac - Than Uyen_Copy of KH PHAN BO VON ĐỐI ỨNG NAM 2011 (30 TY phuong án gop WB)" xfId="2212"/>
    <cellStyle name="T_du toan kho bac - Than Uyen_DTTD chieng chan Tham lai 29-9-2009" xfId="2213"/>
    <cellStyle name="T_du toan kho bac - Than Uyen_Du toan nuoc San Thang (GD2)" xfId="2214"/>
    <cellStyle name="T_du toan kho bac - Than Uyen_Ke hoach 2010 (theo doi 11-8-2010)" xfId="2215"/>
    <cellStyle name="T_du toan kho bac - Than Uyen_ke hoach dau thau 30-6-2010" xfId="2216"/>
    <cellStyle name="T_du toan kho bac - Than Uyen_KH Von 2012 gui BKH 1" xfId="2217"/>
    <cellStyle name="T_du toan kho bac - Than Uyen_QD ke hoach dau thau" xfId="2218"/>
    <cellStyle name="T_du toan kho bac - Than Uyen_Ra soat KH von 2011 (Huy-11-11-11)" xfId="2219"/>
    <cellStyle name="T_du toan kho bac - Than Uyen_tinh toan hoang ha" xfId="2220"/>
    <cellStyle name="T_du toan kho bac - Than Uyen_Tong von ĐTPT" xfId="2221"/>
    <cellStyle name="T_du toan kho bac - Than Uyen_uoc che phu 2014" xfId="2222"/>
    <cellStyle name="T_du toan kho bac - Than Uyen_uoc che phu 2014 2" xfId="2674"/>
    <cellStyle name="T_Du toan nuoc San Thang (GD2)" xfId="2223"/>
    <cellStyle name="T_Du toan tham dinh (NSH Ban Moi)" xfId="2224"/>
    <cellStyle name="T_Du toan tham dinh (NSH Ban Moi) 2" xfId="2675"/>
    <cellStyle name="T_Du toan tham dinh (NSH Ban Moi)_GVL" xfId="2225"/>
    <cellStyle name="T_DuToan92009Luong650" xfId="2226"/>
    <cellStyle name="T_DuToan92009Luong650 2" xfId="2676"/>
    <cellStyle name="T_dutoanthuyloinamha" xfId="2227"/>
    <cellStyle name="T_form ton kho CK 2 tuan 8" xfId="2228"/>
    <cellStyle name="T_form ton kho CK 2 tuan 8 2" xfId="2677"/>
    <cellStyle name="T_GVL" xfId="2229"/>
    <cellStyle name="T_HD TT1" xfId="2230"/>
    <cellStyle name="T_Ho van xa khi" xfId="2231"/>
    <cellStyle name="T_Ho van xa khi_bieu ke hoach dau thau" xfId="2232"/>
    <cellStyle name="T_Ho van xa khi_bieu ke hoach dau thau truong mam non SKH" xfId="2233"/>
    <cellStyle name="T_Ho van xa khi_Book1" xfId="2234"/>
    <cellStyle name="T_Ho van xa khi_DTTD chieng chan Tham lai 29-9-2009" xfId="2235"/>
    <cellStyle name="T_Ho van xa khi_Ke hoach 2010 (theo doi 11-8-2010)" xfId="2236"/>
    <cellStyle name="T_Ho van xa khi_ke hoach dau thau 30-6-2010" xfId="2237"/>
    <cellStyle name="T_Ho van xa khi_QD ke hoach dau thau" xfId="2238"/>
    <cellStyle name="T_Ho van xa khi_tinh toan hoang ha" xfId="2239"/>
    <cellStyle name="T_HoSo_THCS_T91.xlsDTNT" xfId="2240"/>
    <cellStyle name="T_Ke hoach KTXH  nam 2009_PKT thang 11 nam 2008" xfId="2241"/>
    <cellStyle name="T_Ke hoach KTXH  nam 2009_PKT thang 11 nam 2008 2" xfId="2678"/>
    <cellStyle name="T_Ket qua dau thau" xfId="2242"/>
    <cellStyle name="T_Ket qua dau thau 2" xfId="2679"/>
    <cellStyle name="T_Ket qua phan bo von nam 2008" xfId="2243"/>
    <cellStyle name="T_Ket qua phan bo von nam 2008 2" xfId="2680"/>
    <cellStyle name="T_KL san nen Phieng Ot" xfId="2272"/>
    <cellStyle name="T_Kldao dap" xfId="2273"/>
    <cellStyle name="T_Kldao dap_Bao cao TPCP" xfId="2274"/>
    <cellStyle name="T_Kldao dap_Book1" xfId="2275"/>
    <cellStyle name="T_Kldao dap_Book1_Bao cao TPCP" xfId="2276"/>
    <cellStyle name="T_Kldao dap_Book1_Bao cao TPCP 2" xfId="2683"/>
    <cellStyle name="T_Kldao dap_GVL" xfId="2277"/>
    <cellStyle name="T_Kldao dap_Ke hoach 2010 (theo doi 11-8-2010)" xfId="2278"/>
    <cellStyle name="T_Kldao dap_Ke hoach 2010 (theo doi 11-8-2010) 2" xfId="2684"/>
    <cellStyle name="T_KTOANKSAT" xfId="2279"/>
    <cellStyle name="T_KH Von 2012 gui BKH 2" xfId="2244"/>
    <cellStyle name="T_KH XDCB_2008 lan 2 sua ngay 10-11" xfId="2245"/>
    <cellStyle name="T_KH XDCB_2008 lan 2 sua ngay 10-11 2" xfId="2681"/>
    <cellStyle name="T_Khao satD1" xfId="2246"/>
    <cellStyle name="T_Khao satD1_bieu ke hoach dau thau" xfId="2247"/>
    <cellStyle name="T_Khao satD1_bieu ke hoach dau thau truong mam non SKH" xfId="2248"/>
    <cellStyle name="T_Khao satD1_bieu tong hop lai kh von 2011 gui phong TH-KTDN" xfId="2249"/>
    <cellStyle name="T_Khao satD1_Book1" xfId="2250"/>
    <cellStyle name="T_Khao satD1_Book1_Ke hoach 2010 (theo doi 11-8-2010)" xfId="2251"/>
    <cellStyle name="T_Khao satD1_Book1_Ke hoach 2010 (theo doi 11-8-2010) 2" xfId="2682"/>
    <cellStyle name="T_Khao satD1_Copy of KH PHAN BO VON ĐỐI ỨNG NAM 2011 (30 TY phuong án gop WB)" xfId="2252"/>
    <cellStyle name="T_Khao satD1_DT tieu hoc diem TDC ban Cho 28-02-09" xfId="2253"/>
    <cellStyle name="T_Khao satD1_DTTD chieng chan Tham lai 29-9-2009" xfId="2254"/>
    <cellStyle name="T_Khao satD1_GVL" xfId="2255"/>
    <cellStyle name="T_Khao satD1_Ke hoach 2010 (theo doi 11-8-2010)" xfId="2256"/>
    <cellStyle name="T_Khao satD1_ke hoach dau thau 30-6-2010" xfId="2257"/>
    <cellStyle name="T_Khao satD1_KH Von 2012 gui BKH 1" xfId="2258"/>
    <cellStyle name="T_Khao satD1_QD ke hoach dau thau" xfId="2259"/>
    <cellStyle name="T_Khao satD1_Tienluong" xfId="2260"/>
    <cellStyle name="T_Khao satD1_tinh toan hoang ha" xfId="2261"/>
    <cellStyle name="T_Khao satD1_Tong von ĐTPT" xfId="2262"/>
    <cellStyle name="T_Khoi luong §­êng èng" xfId="2263"/>
    <cellStyle name="T_Khoi luong §­êng èng_bieu ke hoach dau thau" xfId="2264"/>
    <cellStyle name="T_Khoi luong §­êng èng_bieu ke hoach dau thau truong mam non SKH" xfId="2265"/>
    <cellStyle name="T_Khoi luong §­êng èng_Book1" xfId="2266"/>
    <cellStyle name="T_Khoi luong §­êng èng_DTTD chieng chan Tham lai 29-9-2009" xfId="2267"/>
    <cellStyle name="T_Khoi luong §­êng èng_Ke hoach 2010 (theo doi 11-8-2010)" xfId="2268"/>
    <cellStyle name="T_Khoi luong §­êng èng_ke hoach dau thau 30-6-2010" xfId="2269"/>
    <cellStyle name="T_Khoi luong §­êng èng_QD ke hoach dau thau" xfId="2270"/>
    <cellStyle name="T_Khoi luong §­êng èng_tinh toan hoang ha" xfId="2271"/>
    <cellStyle name="T_MACRO DIR-PTVT-07" xfId="2280"/>
    <cellStyle name="T_MACRO DIR-PTVT-07_GVL" xfId="2281"/>
    <cellStyle name="T_MACRO DIR-PTVT-07_Ke hoach 2010 (theo doi 11-8-2010)" xfId="2282"/>
    <cellStyle name="T_MACRO DIR-PTVT-07_Ke hoach 2010 (theo doi 11-8-2010) 2" xfId="2685"/>
    <cellStyle name="T_Me_Tri_6_07" xfId="2283"/>
    <cellStyle name="T_N2 thay dat (N1-1)" xfId="2284"/>
    <cellStyle name="T_NPP Khanh Vinh Thai Nguyen - BC KTTB_CTrinh_TB__20_loc__Milk_Yomilk_CK1" xfId="2286"/>
    <cellStyle name="T_NPP Khanh Vinh Thai Nguyen - BC KTTB_CTrinh_TB__20_loc__Milk_Yomilk_CK1 2" xfId="2686"/>
    <cellStyle name="T_Nha lop hoc 8 P" xfId="2285"/>
    <cellStyle name="T_Phan tich vat tu" xfId="2287"/>
    <cellStyle name="T_Phuong an can doi nam 2008" xfId="2288"/>
    <cellStyle name="T_Phuong an can doi nam 2008 2" xfId="2687"/>
    <cellStyle name="T_QT di chuyen ca phe" xfId="2289"/>
    <cellStyle name="T_QT di chuyen ca phe 2" xfId="2688"/>
    <cellStyle name="T_QT di chuyen ca phe_Ra soat KH von 2011 (Huy-11-11-11)" xfId="2290"/>
    <cellStyle name="T_Ra soat KH von 2011 (Huy-11-11-11)" xfId="2291"/>
    <cellStyle name="T_San Nen TDC P.Ot.suaxls" xfId="2292"/>
    <cellStyle name="T_Seagame(BTL)" xfId="2293"/>
    <cellStyle name="T_Sheet1" xfId="2294"/>
    <cellStyle name="T_Sheet1 2" xfId="2689"/>
    <cellStyle name="T_Sheet2" xfId="2295"/>
    <cellStyle name="T_Sheet2_bieu tong hop lai kh von 2011 gui phong TH-KTDN" xfId="2296"/>
    <cellStyle name="T_Sheet2_bieu tong hop lai kh von 2011 gui phong TH-KTDN 2" xfId="2690"/>
    <cellStyle name="T_Sheet2_Copy of KH PHAN BO VON ĐỐI ỨNG NAM 2011 (30 TY phuong án gop WB)" xfId="2297"/>
    <cellStyle name="T_Sheet2_Copy of KH PHAN BO VON ĐỐI ỨNG NAM 2011 (30 TY phuong án gop WB) 2" xfId="2691"/>
    <cellStyle name="T_Sheet2_GVL" xfId="2298"/>
    <cellStyle name="T_Sheet2_KH Von 2012 gui BKH 1" xfId="2299"/>
    <cellStyle name="T_Sheet2_KH Von 2012 gui BKH 1 2" xfId="2692"/>
    <cellStyle name="T_Sheet2_Tong von ĐTPT" xfId="2300"/>
    <cellStyle name="T_Sin Chai" xfId="2301"/>
    <cellStyle name="T_Sin Chai_GVL" xfId="2302"/>
    <cellStyle name="T_Sin Chai_Ke hoach 2010 (theo doi 11-8-2010)" xfId="2303"/>
    <cellStyle name="T_Sin Chai_Ke hoach 2010 (theo doi 11-8-2010) 2" xfId="2693"/>
    <cellStyle name="T_So GTVT" xfId="2304"/>
    <cellStyle name="T_So GTVT 2" xfId="2694"/>
    <cellStyle name="T_sua chua cham trung bay  mien Bac" xfId="2305"/>
    <cellStyle name="T_sua chua cham trung bay  mien Bac 2" xfId="2695"/>
    <cellStyle name="T_TDT + duong(8-5-07)" xfId="2306"/>
    <cellStyle name="T_tien2004" xfId="2333"/>
    <cellStyle name="T_tien2004_bieu ke hoach dau thau" xfId="2334"/>
    <cellStyle name="T_tien2004_bieu ke hoach dau thau truong mam non SKH" xfId="2335"/>
    <cellStyle name="T_tien2004_bieu tong hop lai kh von 2011 gui phong TH-KTDN" xfId="2336"/>
    <cellStyle name="T_tien2004_Book1" xfId="2337"/>
    <cellStyle name="T_tien2004_Book1_Ke hoach 2010 (theo doi 11-8-2010)" xfId="2338"/>
    <cellStyle name="T_tien2004_Book1_Ke hoach 2010 (theo doi 11-8-2010) 2" xfId="2700"/>
    <cellStyle name="T_tien2004_Copy of KH PHAN BO VON ĐỐI ỨNG NAM 2011 (30 TY phuong án gop WB)" xfId="2339"/>
    <cellStyle name="T_tien2004_DT tieu hoc diem TDC ban Cho 28-02-09" xfId="2340"/>
    <cellStyle name="T_tien2004_DTTD chieng chan Tham lai 29-9-2009" xfId="2341"/>
    <cellStyle name="T_tien2004_GVL" xfId="2342"/>
    <cellStyle name="T_tien2004_Ke hoach 2010 (theo doi 11-8-2010)" xfId="2343"/>
    <cellStyle name="T_tien2004_ke hoach dau thau 30-6-2010" xfId="2344"/>
    <cellStyle name="T_tien2004_KH Von 2012 gui BKH 1" xfId="2345"/>
    <cellStyle name="T_tien2004_QD ke hoach dau thau" xfId="2346"/>
    <cellStyle name="T_tien2004_Tienluong" xfId="2347"/>
    <cellStyle name="T_tien2004_tinh toan hoang ha" xfId="2348"/>
    <cellStyle name="T_tien2004_Tong von ĐTPT" xfId="2349"/>
    <cellStyle name="T_Tienluong" xfId="2350"/>
    <cellStyle name="T_tinh toan hoang ha" xfId="2351"/>
    <cellStyle name="T_TINH TOAN THUY LUC" xfId="2352"/>
    <cellStyle name="T_TINH TOAN THUY LUC_GVL" xfId="2353"/>
    <cellStyle name="T_TINH TOAN THUY LUC_Ke hoach 2010 (theo doi 11-8-2010)" xfId="2354"/>
    <cellStyle name="T_TINH TOAN THUY LUC_Ke hoach 2010 (theo doi 11-8-2010) 2" xfId="2701"/>
    <cellStyle name="T_Tong DT_Then Thau26-09" xfId="2355"/>
    <cellStyle name="T_Tong hop gia tri" xfId="2356"/>
    <cellStyle name="T_Tong von ĐTPT" xfId="2357"/>
    <cellStyle name="T_TT THUY LUC HUOI DAO DANG" xfId="2358"/>
    <cellStyle name="T_TT THUY LUC HUOI DAO DANG_GVL" xfId="2359"/>
    <cellStyle name="T_TT THUY LUC HUOI DAO DANG_Ke hoach 2010 (theo doi 11-8-2010)" xfId="2360"/>
    <cellStyle name="T_TT THUY LUC HUOI DAO DANG_Ke hoach 2010 (theo doi 11-8-2010) 2" xfId="2702"/>
    <cellStyle name="T_TT.Nam Tam" xfId="2361"/>
    <cellStyle name="T_tham_tra_du_toan" xfId="2307"/>
    <cellStyle name="T_Thang 11" xfId="2308"/>
    <cellStyle name="T_Thang 11 2" xfId="2696"/>
    <cellStyle name="T_THAU CAT" xfId="2309"/>
    <cellStyle name="T_Theo doi CT 135 giai doan 2" xfId="2310"/>
    <cellStyle name="T_Thiet bi" xfId="2311"/>
    <cellStyle name="T_Thiet bi_bieu ke hoach dau thau" xfId="2312"/>
    <cellStyle name="T_Thiet bi_bieu ke hoach dau thau truong mam non SKH" xfId="2313"/>
    <cellStyle name="T_Thiet bi_bieu tong hop lai kh von 2011 gui phong TH-KTDN" xfId="2314"/>
    <cellStyle name="T_Thiet bi_Book1" xfId="2315"/>
    <cellStyle name="T_Thiet bi_Book1_1" xfId="2316"/>
    <cellStyle name="T_Thiet bi_Book1_DTTD chieng chan Tham lai 29-9-2009" xfId="2317"/>
    <cellStyle name="T_Thiet bi_Book1_Ke hoach 2010 (theo doi 11-8-2010)" xfId="2318"/>
    <cellStyle name="T_Thiet bi_Book1_ke hoach dau thau 30-6-2010" xfId="2319"/>
    <cellStyle name="T_Thiet bi_Copy of KH PHAN BO VON ĐỐI ỨNG NAM 2011 (30 TY phuong án gop WB)" xfId="2320"/>
    <cellStyle name="T_Thiet bi_DTTD chieng chan Tham lai 29-9-2009" xfId="2321"/>
    <cellStyle name="T_Thiet bi_Du toan nuoc San Thang (GD2)" xfId="2322"/>
    <cellStyle name="T_Thiet bi_Ke hoach 2010 (theo doi 11-8-2010)" xfId="2323"/>
    <cellStyle name="T_Thiet bi_ke hoach dau thau 30-6-2010" xfId="2324"/>
    <cellStyle name="T_Thiet bi_KH Von 2012 gui BKH 1" xfId="2325"/>
    <cellStyle name="T_Thiet bi_QD ke hoach dau thau" xfId="2326"/>
    <cellStyle name="T_Thiet bi_Ra soat KH von 2011 (Huy-11-11-11)" xfId="2327"/>
    <cellStyle name="T_Thiet bi_tinh toan hoang ha" xfId="2328"/>
    <cellStyle name="T_Thiet bi_Tong von ĐTPT" xfId="2329"/>
    <cellStyle name="T_Thiet bi_uoc che phu 2014" xfId="2330"/>
    <cellStyle name="T_Thiet bi_uoc che phu 2014 2" xfId="2697"/>
    <cellStyle name="T_Thủy Giai đoạn 2016-2020- ngày 15-10-2014" xfId="2331"/>
    <cellStyle name="T_Thủy Giai đoạn 2016-2020- ngày 15-10-2014 2" xfId="2698"/>
    <cellStyle name="T_Thủy Giai đoạn 2016-2020- ngày 23-10-2014" xfId="2332"/>
    <cellStyle name="T_Thủy Giai đoạn 2016-2020- ngày 23-10-2014 2" xfId="2699"/>
    <cellStyle name="T_uoc che phu 2014" xfId="2362"/>
    <cellStyle name="T_ÿÿÿÿÿ" xfId="2363"/>
    <cellStyle name="TD1" xfId="2364"/>
    <cellStyle name="TD1 2" xfId="2365"/>
    <cellStyle name="tde" xfId="2366"/>
    <cellStyle name="Text Indent A" xfId="2367"/>
    <cellStyle name="Text Indent B" xfId="2368"/>
    <cellStyle name="Text Indent C" xfId="2369"/>
    <cellStyle name="Tiªu ®Ì" xfId="2412"/>
    <cellStyle name="Tien1" xfId="2413"/>
    <cellStyle name="Tien1 2" xfId="2717"/>
    <cellStyle name="Tieu_de_2" xfId="2414"/>
    <cellStyle name="Times New Roman" xfId="2415"/>
    <cellStyle name="TiÓu môc" xfId="2416"/>
    <cellStyle name="TiÓu môc 2" xfId="2718"/>
    <cellStyle name="tit1" xfId="2417"/>
    <cellStyle name="tit2" xfId="2418"/>
    <cellStyle name="tit3" xfId="2419"/>
    <cellStyle name="tit4" xfId="2420"/>
    <cellStyle name="Title" xfId="2421" builtinId="15" customBuiltin="1"/>
    <cellStyle name="TNN" xfId="2422"/>
    <cellStyle name="Tong so" xfId="2423"/>
    <cellStyle name="tong so 1" xfId="2424"/>
    <cellStyle name="tong so 1 2" xfId="2719"/>
    <cellStyle name="Tong so_Thủy Giai đoạn 2016-2020- ngày 15-10-2014" xfId="2425"/>
    <cellStyle name="Tongcong" xfId="2426"/>
    <cellStyle name="Total" xfId="2427" builtinId="25" customBuiltin="1"/>
    <cellStyle name="ts" xfId="2429"/>
    <cellStyle name="tt1" xfId="2430"/>
    <cellStyle name="Tusental (0)_pldt" xfId="2431"/>
    <cellStyle name="Tusental_pldt" xfId="2432"/>
    <cellStyle name="th" xfId="2370"/>
    <cellStyle name="þ_x001d_" xfId="2371"/>
    <cellStyle name="th 2" xfId="2703"/>
    <cellStyle name="þ_x001d_ 2" xfId="2704"/>
    <cellStyle name="th_Bieu DT KNBV" xfId="2372"/>
    <cellStyle name="þ_Copy of Biểu BC điều chỉnh chỉ tiêu NN các huyện chia tách 405 ngay 23.5" xfId="2373"/>
    <cellStyle name="th_Ra soat KH von 2011 (Huy-11-11-11)" xfId="2374"/>
    <cellStyle name="þ_x001d__Tong the KL nghiem thu thanh toan CTLS nam 2013" xfId="2375"/>
    <cellStyle name="th_uoc che phu 2014" xfId="2376"/>
    <cellStyle name="than" xfId="2377"/>
    <cellStyle name="Thanh" xfId="2378"/>
    <cellStyle name="Thanh 2" xfId="2705"/>
    <cellStyle name="þ_x001d_ð" xfId="2379"/>
    <cellStyle name="þ_x001d_ð 2" xfId="2706"/>
    <cellStyle name="þ_x001d_ð¤_x000c_¯" xfId="2380"/>
    <cellStyle name="þ_x001d_ð¤_x000c_¯þ_x0014__x000d_" xfId="2381"/>
    <cellStyle name="þ_x001d_ð¤_x000c_¯þ_x0014__x000d_¨þU" xfId="2382"/>
    <cellStyle name="þ_x001d_ð¤_x000c_¯þ_x0014__x000d_¨þU_x0001_" xfId="2383"/>
    <cellStyle name="þ_x001d_ð¤_x000c_¯þ_x0014__x000d_¨þU_x0001_À_x0004_" xfId="2384"/>
    <cellStyle name="þ_x001d_ð¤_x000c_¯þ_x0014__x000d_¨þU_x0001_À_x0004_ _x0015__x000f_" xfId="2385"/>
    <cellStyle name="þ_x001d_ð¤_x000c_¯þ_x0014__x000d_¨þU_x0001_À_x0004_ _x0015__x000f__x0001__x0001_" xfId="238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387"/>
    <cellStyle name="þ_x001d_ð¤_x000c_¯þ_x0014__x000d_¨þU_x0001_À_x0004_ _x0015__x000f__x0001__x0001__Book1" xfId="2388"/>
    <cellStyle name="þ_x001d_ð·" xfId="2389"/>
    <cellStyle name="þ_x001d_ð· 2" xfId="2707"/>
    <cellStyle name="þ_x001d_ð·_x000c_" xfId="2390"/>
    <cellStyle name="þ_x001d_ð·_x000c_ 2" xfId="2708"/>
    <cellStyle name="þ_x001d_ð·_x000c_æ" xfId="2391"/>
    <cellStyle name="þ_x001d_ð·_x000c_æ 2" xfId="2709"/>
    <cellStyle name="þ_x001d_ð·_x000c_æþ" xfId="2392"/>
    <cellStyle name="þ_x001d_ð·_x000c_æþ'" xfId="2393"/>
    <cellStyle name="þ_x001d_ð·_x000c_æþ 2" xfId="2710"/>
    <cellStyle name="þ_x001d_ð·_x000c_æþ' 2" xfId="2711"/>
    <cellStyle name="þ_x001d_ð·_x000c_æþ'_x000d_" xfId="2394"/>
    <cellStyle name="þ_x001d_ð·_x000c_æþ'_x000d_ 2" xfId="2712"/>
    <cellStyle name="þ_x001d_ð·_x000c_æþ'_x000d_ß" xfId="2395"/>
    <cellStyle name="þ_x001d_ð·_x000c_æþ'_x000d_ß 2" xfId="2713"/>
    <cellStyle name="þ_x001d_ð·_x000c_æþ'_x000d_ßþ" xfId="2396"/>
    <cellStyle name="þ_x001d_ð·_x000c_æþ'_x000d_ßþ 2" xfId="2714"/>
    <cellStyle name="þ_x001d_ð·_x000c_æþ'_x000d_ßþU_x0001_Ø_x0005_ü_x0014__x0007__x0001_" xfId="2397"/>
    <cellStyle name="þ_x001d_ð·_x000c_æþ'_x000d_ßþU_x0001_Ø_x0005_ü_x0014__x0007__x0001__x0001_" xfId="2398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399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400"/>
    <cellStyle name="þ_x001d_ð·_x000c_æþ'_x000d_ßþU_x0001_Ø_x0005_ü_x0014__x0007__x0001__x0001__GVL" xfId="2401"/>
    <cellStyle name="þ_x001d_ð·_Tong the KL nghiem thu thanh toan CTLS nam 2013" xfId="2402"/>
    <cellStyle name="þ_x001d_ðÇ%Uý—&amp;Hý9_x0008_Ÿ_x0009_s_x000a__x0007__x0001_" xfId="2403"/>
    <cellStyle name="þ_x001d_ðÇ%Uý—&amp;Hý9_x0008_Ÿ_x0009_s_x000a__x0007__x0001__x0001_" xfId="2404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405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 2" xfId="2715"/>
    <cellStyle name="þ_x001d_ðÇ%Uý—&amp;Hý9_x0008_Ÿ_x0009_s_x000a__x0007__x0001__x0001__GVL" xfId="2406"/>
    <cellStyle name="þ_x001d_ðK_x000c_Fý_x001b__x000d_9ýU_x0001_Ð_x0008_¦)_x0007__x0001__x0001_" xfId="2407"/>
    <cellStyle name="thuong-10" xfId="2408"/>
    <cellStyle name="thuong-10 2" xfId="2716"/>
    <cellStyle name="thuong-11" xfId="2409"/>
    <cellStyle name="Thuyet minh" xfId="2410"/>
    <cellStyle name="thvt" xfId="2411"/>
    <cellStyle name="trang" xfId="2428"/>
    <cellStyle name="UNIDAGSCode" xfId="2433"/>
    <cellStyle name="UNIDAGSCode2" xfId="2434"/>
    <cellStyle name="UNIDAGSCurrency" xfId="2435"/>
    <cellStyle name="UNIDAGSDate" xfId="2436"/>
    <cellStyle name="UNIDAGSPercent" xfId="2437"/>
    <cellStyle name="UNIDAGSPercent2" xfId="2438"/>
    <cellStyle name="ux_3_¼­¿ï-¾È»ê" xfId="2439"/>
    <cellStyle name="Valuta (0)_pldt" xfId="2440"/>
    <cellStyle name="Valuta_pldt" xfId="2441"/>
    <cellStyle name="VANG1" xfId="2442"/>
    <cellStyle name="viet" xfId="2443"/>
    <cellStyle name="viet 2" xfId="2720"/>
    <cellStyle name="viet2" xfId="2444"/>
    <cellStyle name="viet2 2" xfId="2721"/>
    <cellStyle name="VN new romanNormal" xfId="2445"/>
    <cellStyle name="Vn Time 13" xfId="2446"/>
    <cellStyle name="Vn Time 13 2" xfId="2722"/>
    <cellStyle name="Vn Time 14" xfId="2447"/>
    <cellStyle name="VN time new roman" xfId="2448"/>
    <cellStyle name="vn_time" xfId="2449"/>
    <cellStyle name="vnbo" xfId="2450"/>
    <cellStyle name="vntxt1" xfId="2455"/>
    <cellStyle name="vntxt1 2" xfId="2723"/>
    <cellStyle name="vntxt2" xfId="2456"/>
    <cellStyle name="vnhead1" xfId="2451"/>
    <cellStyle name="vnhead2" xfId="2452"/>
    <cellStyle name="vnhead3" xfId="2453"/>
    <cellStyle name="vnhead4" xfId="2454"/>
    <cellStyle name="W?hrung [0]_35ERI8T2gbIEMixb4v26icuOo" xfId="2457"/>
    <cellStyle name="W?hrung_35ERI8T2gbIEMixb4v26icuOo" xfId="2458"/>
    <cellStyle name="Währung [0]_68574_Materialbedarfsliste" xfId="2460"/>
    <cellStyle name="Währung_68574_Materialbedarfsliste" xfId="2461"/>
    <cellStyle name="Walutowy [0]_Invoices2001Slovakia" xfId="2462"/>
    <cellStyle name="Walutowy_Invoices2001Slovakia" xfId="2463"/>
    <cellStyle name="Warning Text" xfId="2464" builtinId="11" customBuiltin="1"/>
    <cellStyle name="wrap" xfId="2465"/>
    <cellStyle name="Wไhrung [0]_35ERI8T2gbIEMixb4v26icuOo" xfId="2466"/>
    <cellStyle name="Wไhrung_35ERI8T2gbIEMixb4v26icuOo" xfId="2467"/>
    <cellStyle name="xan1" xfId="2468"/>
    <cellStyle name="xuan" xfId="2469"/>
    <cellStyle name="y" xfId="2470"/>
    <cellStyle name="y 2" xfId="2724"/>
    <cellStyle name="Ý kh¸c_B¶ng 1 (2)" xfId="2471"/>
    <cellStyle name="Zeilenebene_1_主营业务利润明细表" xfId="2472"/>
    <cellStyle name="センター" xfId="2476"/>
    <cellStyle name="เครื่องหมายสกุลเงิน [0]_FTC_OFFER" xfId="2473"/>
    <cellStyle name="เครื่องหมายสกุลเงิน_FTC_OFFER" xfId="2474"/>
    <cellStyle name="ปกติ_FTC_OFFER" xfId="2475"/>
    <cellStyle name=" [0.00]_ Att. 1- Cover" xfId="2520"/>
    <cellStyle name="_ Att. 1- Cover" xfId="2521"/>
    <cellStyle name="?_ Att. 1- Cover" xfId="2522"/>
    <cellStyle name="똿뗦먛귟 [0.00]_PRODUCT DETAIL Q1" xfId="2477"/>
    <cellStyle name="똿뗦먛귟_PRODUCT DETAIL Q1" xfId="2478"/>
    <cellStyle name="믅됞 [0.00]_PRODUCT DETAIL Q1" xfId="2479"/>
    <cellStyle name="믅됞_PRODUCT DETAIL Q1" xfId="2480"/>
    <cellStyle name="백분율_††††† " xfId="2481"/>
    <cellStyle name="뷭?_BOOKSHIP" xfId="2482"/>
    <cellStyle name="쉼표 [0]_2001 Target monthly" xfId="2483"/>
    <cellStyle name="안건회계법인" xfId="2484"/>
    <cellStyle name="콤마 [ - 유형1" xfId="2492"/>
    <cellStyle name="콤마 [ - 유형2" xfId="2493"/>
    <cellStyle name="콤마 [ - 유형3" xfId="2494"/>
    <cellStyle name="콤마 [ - 유형4" xfId="2495"/>
    <cellStyle name="콤마 [ - 유형5" xfId="2496"/>
    <cellStyle name="콤마 [ - 유형6" xfId="2497"/>
    <cellStyle name="콤마 [ - 유형7" xfId="2498"/>
    <cellStyle name="콤마 [ - 유형8" xfId="2499"/>
    <cellStyle name="콤마 [0]_ 비목별 월별기술 " xfId="2500"/>
    <cellStyle name="콤마_ 비목별 월별기술 " xfId="2501"/>
    <cellStyle name="통화 [0]_††††† " xfId="2502"/>
    <cellStyle name="통화_††††† " xfId="2503"/>
    <cellStyle name="표준_ 97년 경영분석(안)" xfId="2504"/>
    <cellStyle name="표줠_Sheet1_1_총괄표 (수출입) (2)" xfId="2505"/>
    <cellStyle name="一般_00Q3902REV.1" xfId="2485"/>
    <cellStyle name="千位[0]_pldt" xfId="2486"/>
    <cellStyle name="千位_pldt" xfId="2487"/>
    <cellStyle name="千位分隔_PLDT" xfId="2488"/>
    <cellStyle name="千分位[0]_00Q3902REV.1" xfId="2489"/>
    <cellStyle name="千分位_00Q3902REV.1" xfId="2490"/>
    <cellStyle name="后继超级链接_销售公司-2002年报表体系（12.21）" xfId="2491"/>
    <cellStyle name="已瀏覽過的超連結" xfId="2506"/>
    <cellStyle name="常?_Sales Forecast - TCLVN" xfId="2507"/>
    <cellStyle name="常规_4403-200312" xfId="2508"/>
    <cellStyle name="桁区切り [0.00]_††††† " xfId="2509"/>
    <cellStyle name="桁区切り_††††† " xfId="2510"/>
    <cellStyle name="標準_(A1)BOQ " xfId="2511"/>
    <cellStyle name="貨幣 [0]_00Q3902REV.1" xfId="2512"/>
    <cellStyle name="貨幣[0]_BRE" xfId="2513"/>
    <cellStyle name="貨幣_00Q3902REV.1" xfId="2514"/>
    <cellStyle name="超级链接_销售公司-2002年报表体系（12.21）" xfId="2515"/>
    <cellStyle name="超連結" xfId="2516"/>
    <cellStyle name="超連結_x000f_" xfId="2517"/>
    <cellStyle name="超連結_x000d_" xfId="2518"/>
    <cellStyle name="超連結??汸" xfId="2519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286"/>
  <sheetViews>
    <sheetView zoomScale="70" zoomScaleNormal="100" workbookViewId="0">
      <pane xSplit="2" ySplit="4" topLeftCell="C23" activePane="bottomRight" state="frozen"/>
      <selection activeCell="D69" sqref="D69"/>
      <selection pane="topRight" activeCell="D69" sqref="D69"/>
      <selection pane="bottomLeft" activeCell="D69" sqref="D69"/>
      <selection pane="bottomRight" activeCell="J27" sqref="J27"/>
    </sheetView>
  </sheetViews>
  <sheetFormatPr defaultRowHeight="44.25" customHeight="1"/>
  <cols>
    <col min="1" max="1" width="5.140625" style="9" customWidth="1"/>
    <col min="2" max="2" width="37.28515625" style="27" customWidth="1"/>
    <col min="3" max="3" width="8.5703125" style="25" customWidth="1"/>
    <col min="4" max="4" width="11.140625" style="3" customWidth="1"/>
    <col min="5" max="9" width="11.140625" style="1" customWidth="1"/>
    <col min="10" max="10" width="12.140625" style="1" customWidth="1"/>
    <col min="11" max="11" width="8.140625" style="1" customWidth="1"/>
    <col min="12" max="13" width="22.140625" style="40" customWidth="1"/>
    <col min="14" max="16384" width="9.140625" style="1"/>
  </cols>
  <sheetData>
    <row r="1" spans="1:13" ht="19.5" customHeight="1">
      <c r="A1" s="49" t="s">
        <v>131</v>
      </c>
      <c r="C1" s="36"/>
      <c r="D1" s="36"/>
      <c r="E1" s="36"/>
      <c r="F1" s="36"/>
      <c r="G1" s="36"/>
      <c r="H1" s="36"/>
      <c r="I1" s="212" t="s">
        <v>13</v>
      </c>
      <c r="J1" s="212"/>
    </row>
    <row r="2" spans="1:13" ht="29.25" customHeight="1">
      <c r="A2" s="4"/>
      <c r="B2" s="213" t="s">
        <v>14</v>
      </c>
      <c r="C2" s="213"/>
      <c r="D2" s="213"/>
      <c r="E2" s="213"/>
      <c r="F2" s="213"/>
      <c r="G2" s="213"/>
      <c r="H2" s="213"/>
      <c r="I2" s="213"/>
      <c r="J2" s="213"/>
    </row>
    <row r="3" spans="1:13" ht="20.25" customHeight="1" thickBot="1">
      <c r="A3" s="214" t="s">
        <v>129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3" s="10" customFormat="1" ht="84" customHeight="1">
      <c r="A4" s="3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1" t="s">
        <v>15</v>
      </c>
      <c r="L4" s="41" t="s">
        <v>123</v>
      </c>
      <c r="M4" s="41" t="s">
        <v>124</v>
      </c>
    </row>
    <row r="5" spans="1:13" s="6" customFormat="1" ht="23.25" customHeight="1">
      <c r="A5" s="50" t="s">
        <v>16</v>
      </c>
      <c r="B5" s="51" t="s">
        <v>17</v>
      </c>
      <c r="C5" s="52"/>
      <c r="D5" s="53"/>
      <c r="E5" s="54"/>
      <c r="F5" s="54"/>
      <c r="G5" s="54"/>
      <c r="H5" s="54"/>
      <c r="I5" s="54"/>
      <c r="J5" s="55"/>
      <c r="L5" s="42"/>
      <c r="M5" s="42"/>
    </row>
    <row r="6" spans="1:13" s="6" customFormat="1" ht="36.75" customHeight="1">
      <c r="A6" s="32">
        <v>1</v>
      </c>
      <c r="B6" s="34" t="s">
        <v>18</v>
      </c>
      <c r="C6" s="56" t="s">
        <v>11</v>
      </c>
      <c r="D6" s="57">
        <v>7.4</v>
      </c>
      <c r="E6" s="58">
        <v>28</v>
      </c>
      <c r="F6" s="58">
        <v>10</v>
      </c>
      <c r="G6" s="58">
        <v>10</v>
      </c>
      <c r="H6" s="58">
        <v>10</v>
      </c>
      <c r="I6" s="58">
        <v>10</v>
      </c>
      <c r="J6" s="59">
        <v>12.53</v>
      </c>
      <c r="L6" s="42"/>
      <c r="M6" s="42"/>
    </row>
    <row r="7" spans="1:13" s="6" customFormat="1" ht="40.5" customHeight="1">
      <c r="A7" s="32"/>
      <c r="B7" s="33" t="s">
        <v>19</v>
      </c>
      <c r="C7" s="60"/>
      <c r="D7" s="57"/>
      <c r="E7" s="58"/>
      <c r="F7" s="58"/>
      <c r="G7" s="58"/>
      <c r="H7" s="58"/>
      <c r="I7" s="58"/>
      <c r="J7" s="59"/>
      <c r="L7" s="42"/>
      <c r="M7" s="42"/>
    </row>
    <row r="8" spans="1:13" s="6" customFormat="1" ht="26.25" customHeight="1">
      <c r="A8" s="32"/>
      <c r="B8" s="38" t="s">
        <v>20</v>
      </c>
      <c r="C8" s="60" t="s">
        <v>10</v>
      </c>
      <c r="D8" s="61">
        <v>3.3</v>
      </c>
      <c r="E8" s="14">
        <v>8.1999999999999993</v>
      </c>
      <c r="F8" s="14">
        <v>7.8</v>
      </c>
      <c r="G8" s="14">
        <v>7.6</v>
      </c>
      <c r="H8" s="14">
        <v>7.7</v>
      </c>
      <c r="I8" s="14">
        <v>7.9</v>
      </c>
      <c r="J8" s="62">
        <f>+I8</f>
        <v>7.9</v>
      </c>
      <c r="L8" s="42"/>
      <c r="M8" s="42"/>
    </row>
    <row r="9" spans="1:13" s="6" customFormat="1" ht="25.5" customHeight="1">
      <c r="A9" s="32"/>
      <c r="B9" s="38" t="s">
        <v>21</v>
      </c>
      <c r="C9" s="60" t="s">
        <v>10</v>
      </c>
      <c r="D9" s="61">
        <v>11.5</v>
      </c>
      <c r="E9" s="14">
        <v>79.8</v>
      </c>
      <c r="F9" s="14">
        <v>12.3</v>
      </c>
      <c r="G9" s="14">
        <v>12.6</v>
      </c>
      <c r="H9" s="14">
        <v>13.1</v>
      </c>
      <c r="I9" s="14">
        <v>13.3</v>
      </c>
      <c r="J9" s="62">
        <f>+I9</f>
        <v>13.3</v>
      </c>
      <c r="L9" s="42"/>
      <c r="M9" s="42"/>
    </row>
    <row r="10" spans="1:13" s="6" customFormat="1" ht="21.75" customHeight="1">
      <c r="A10" s="32"/>
      <c r="B10" s="38" t="s">
        <v>22</v>
      </c>
      <c r="C10" s="60" t="s">
        <v>10</v>
      </c>
      <c r="D10" s="61">
        <v>6.6</v>
      </c>
      <c r="E10" s="14">
        <v>11</v>
      </c>
      <c r="F10" s="14">
        <v>9.1999999999999993</v>
      </c>
      <c r="G10" s="14">
        <v>9</v>
      </c>
      <c r="H10" s="14">
        <v>9.5</v>
      </c>
      <c r="I10" s="14">
        <v>9.1</v>
      </c>
      <c r="J10" s="62">
        <f>+I10</f>
        <v>9.1</v>
      </c>
      <c r="L10" s="42"/>
      <c r="M10" s="42"/>
    </row>
    <row r="11" spans="1:13" s="6" customFormat="1" ht="22.5" customHeight="1">
      <c r="A11" s="32">
        <v>2</v>
      </c>
      <c r="B11" s="34" t="s">
        <v>23</v>
      </c>
      <c r="C11" s="56"/>
      <c r="D11" s="57"/>
      <c r="E11" s="58"/>
      <c r="F11" s="58"/>
      <c r="G11" s="58"/>
      <c r="H11" s="58"/>
      <c r="I11" s="58"/>
      <c r="J11" s="59"/>
      <c r="L11" s="42"/>
      <c r="M11" s="42"/>
    </row>
    <row r="12" spans="1:13" s="9" customFormat="1" ht="48" customHeight="1">
      <c r="A12" s="35"/>
      <c r="B12" s="38" t="s">
        <v>24</v>
      </c>
      <c r="C12" s="60" t="s">
        <v>9</v>
      </c>
      <c r="D12" s="61">
        <v>7794.3</v>
      </c>
      <c r="E12" s="63">
        <v>10822.7</v>
      </c>
      <c r="F12" s="63">
        <v>11864.5</v>
      </c>
      <c r="G12" s="63">
        <v>13168.6</v>
      </c>
      <c r="H12" s="63">
        <v>14655.6</v>
      </c>
      <c r="I12" s="63">
        <v>16845.5</v>
      </c>
      <c r="J12" s="64">
        <f>+I12</f>
        <v>16845.5</v>
      </c>
      <c r="L12" s="65"/>
      <c r="M12" s="65"/>
    </row>
    <row r="13" spans="1:13" ht="30">
      <c r="A13" s="35"/>
      <c r="B13" s="38" t="s">
        <v>25</v>
      </c>
      <c r="C13" s="60" t="s">
        <v>26</v>
      </c>
      <c r="D13" s="66">
        <f t="shared" ref="D13:I13" si="0">+D12/21000</f>
        <v>0.37115714285714285</v>
      </c>
      <c r="E13" s="66">
        <f t="shared" si="0"/>
        <v>0.51536666666666675</v>
      </c>
      <c r="F13" s="66">
        <f t="shared" si="0"/>
        <v>0.56497619047619052</v>
      </c>
      <c r="G13" s="66">
        <f t="shared" si="0"/>
        <v>0.62707619047619045</v>
      </c>
      <c r="H13" s="66">
        <f t="shared" si="0"/>
        <v>0.69788571428571433</v>
      </c>
      <c r="I13" s="66">
        <f t="shared" si="0"/>
        <v>0.80216666666666669</v>
      </c>
      <c r="J13" s="64">
        <f>+I13</f>
        <v>0.80216666666666669</v>
      </c>
    </row>
    <row r="14" spans="1:13" ht="24.75" customHeight="1">
      <c r="A14" s="35"/>
      <c r="B14" s="38" t="s">
        <v>27</v>
      </c>
      <c r="C14" s="60" t="s">
        <v>28</v>
      </c>
      <c r="D14" s="61">
        <v>17.899999999999999</v>
      </c>
      <c r="E14" s="14">
        <v>24.3</v>
      </c>
      <c r="F14" s="14">
        <v>26.1</v>
      </c>
      <c r="G14" s="14">
        <v>28.4</v>
      </c>
      <c r="H14" s="14">
        <v>31</v>
      </c>
      <c r="I14" s="14">
        <v>33</v>
      </c>
      <c r="J14" s="62">
        <f>+I14</f>
        <v>33</v>
      </c>
    </row>
    <row r="15" spans="1:13" s="6" customFormat="1" ht="37.5" customHeight="1">
      <c r="A15" s="32">
        <v>3</v>
      </c>
      <c r="B15" s="34" t="s">
        <v>29</v>
      </c>
      <c r="C15" s="60"/>
      <c r="D15" s="57"/>
      <c r="E15" s="58"/>
      <c r="F15" s="58"/>
      <c r="G15" s="58"/>
      <c r="H15" s="58"/>
      <c r="I15" s="58"/>
      <c r="J15" s="59"/>
      <c r="L15" s="42"/>
      <c r="M15" s="42"/>
    </row>
    <row r="16" spans="1:13" ht="24" customHeight="1">
      <c r="A16" s="35"/>
      <c r="B16" s="38" t="s">
        <v>20</v>
      </c>
      <c r="C16" s="60" t="s">
        <v>10</v>
      </c>
      <c r="D16" s="61">
        <v>23.5</v>
      </c>
      <c r="E16" s="14">
        <v>20.69</v>
      </c>
      <c r="F16" s="14">
        <v>20.22</v>
      </c>
      <c r="G16" s="14">
        <v>19.48</v>
      </c>
      <c r="H16" s="14">
        <v>19.09</v>
      </c>
      <c r="I16" s="14">
        <v>18.25</v>
      </c>
      <c r="J16" s="62">
        <f>+I16</f>
        <v>18.25</v>
      </c>
    </row>
    <row r="17" spans="1:13" ht="23.25" customHeight="1">
      <c r="A17" s="35"/>
      <c r="B17" s="38" t="s">
        <v>21</v>
      </c>
      <c r="C17" s="60" t="s">
        <v>10</v>
      </c>
      <c r="D17" s="61">
        <v>24.3</v>
      </c>
      <c r="E17" s="14">
        <v>33.299999999999997</v>
      </c>
      <c r="F17" s="14">
        <v>33.659999999999997</v>
      </c>
      <c r="G17" s="14">
        <v>34.6</v>
      </c>
      <c r="H17" s="14">
        <v>35.619999999999997</v>
      </c>
      <c r="I17" s="14">
        <v>36.479999999999997</v>
      </c>
      <c r="J17" s="62">
        <f>+I17</f>
        <v>36.479999999999997</v>
      </c>
    </row>
    <row r="18" spans="1:13" ht="23.25" customHeight="1">
      <c r="A18" s="35"/>
      <c r="B18" s="38" t="s">
        <v>22</v>
      </c>
      <c r="C18" s="60" t="s">
        <v>10</v>
      </c>
      <c r="D18" s="61">
        <v>47</v>
      </c>
      <c r="E18" s="14">
        <v>39.03</v>
      </c>
      <c r="F18" s="14">
        <v>39.14</v>
      </c>
      <c r="G18" s="14">
        <v>38.950000000000003</v>
      </c>
      <c r="H18" s="14">
        <v>38.32</v>
      </c>
      <c r="I18" s="14">
        <v>38.03</v>
      </c>
      <c r="J18" s="62">
        <f>+I18</f>
        <v>38.03</v>
      </c>
    </row>
    <row r="19" spans="1:13" s="6" customFormat="1" ht="37.5" customHeight="1">
      <c r="A19" s="32">
        <v>4</v>
      </c>
      <c r="B19" s="34" t="s">
        <v>30</v>
      </c>
      <c r="C19" s="60" t="s">
        <v>10</v>
      </c>
      <c r="D19" s="57">
        <v>38.6</v>
      </c>
      <c r="E19" s="58">
        <v>28.2</v>
      </c>
      <c r="F19" s="58">
        <v>28.2</v>
      </c>
      <c r="G19" s="58">
        <v>27.7</v>
      </c>
      <c r="H19" s="58">
        <v>27.6</v>
      </c>
      <c r="I19" s="58">
        <v>26.4</v>
      </c>
      <c r="J19" s="59">
        <f>+I19</f>
        <v>26.4</v>
      </c>
      <c r="L19" s="42"/>
      <c r="M19" s="42"/>
    </row>
    <row r="20" spans="1:13" s="6" customFormat="1" ht="28.5" customHeight="1">
      <c r="A20" s="32">
        <v>5</v>
      </c>
      <c r="B20" s="34" t="s">
        <v>31</v>
      </c>
      <c r="C20" s="60" t="s">
        <v>117</v>
      </c>
      <c r="D20" s="67">
        <v>190000</v>
      </c>
      <c r="E20" s="12">
        <v>198000</v>
      </c>
      <c r="F20" s="12">
        <v>206000</v>
      </c>
      <c r="G20" s="12">
        <v>215000</v>
      </c>
      <c r="H20" s="12">
        <v>226000</v>
      </c>
      <c r="I20" s="12">
        <v>237000</v>
      </c>
      <c r="J20" s="68">
        <f>+I20</f>
        <v>237000</v>
      </c>
      <c r="L20" s="42"/>
      <c r="M20" s="42"/>
    </row>
    <row r="21" spans="1:13" s="6" customFormat="1" ht="28.5" customHeight="1">
      <c r="A21" s="32">
        <v>6</v>
      </c>
      <c r="B21" s="34" t="s">
        <v>32</v>
      </c>
      <c r="C21" s="56"/>
      <c r="D21" s="57"/>
      <c r="E21" s="58"/>
      <c r="F21" s="58"/>
      <c r="G21" s="58"/>
      <c r="H21" s="58"/>
      <c r="I21" s="58"/>
      <c r="J21" s="59"/>
      <c r="L21" s="42"/>
      <c r="M21" s="42"/>
    </row>
    <row r="22" spans="1:13" s="6" customFormat="1" ht="27.75" customHeight="1">
      <c r="A22" s="32"/>
      <c r="B22" s="38" t="s">
        <v>33</v>
      </c>
      <c r="C22" s="60" t="s">
        <v>34</v>
      </c>
      <c r="D22" s="61">
        <v>13604</v>
      </c>
      <c r="E22" s="69">
        <v>14604</v>
      </c>
      <c r="F22" s="69">
        <v>15604</v>
      </c>
      <c r="G22" s="69">
        <v>16604</v>
      </c>
      <c r="H22" s="69">
        <v>18104</v>
      </c>
      <c r="I22" s="69">
        <v>20104</v>
      </c>
      <c r="J22" s="70">
        <f>+I22</f>
        <v>20104</v>
      </c>
      <c r="L22" s="42"/>
      <c r="M22" s="42"/>
    </row>
    <row r="23" spans="1:13" s="6" customFormat="1" ht="27.75" customHeight="1">
      <c r="A23" s="32"/>
      <c r="B23" s="33" t="s">
        <v>35</v>
      </c>
      <c r="C23" s="60" t="s">
        <v>34</v>
      </c>
      <c r="D23" s="122">
        <v>8104</v>
      </c>
      <c r="E23" s="123">
        <v>1000</v>
      </c>
      <c r="F23" s="123">
        <f>+F22-E22</f>
        <v>1000</v>
      </c>
      <c r="G23" s="123">
        <f>+G22-F22</f>
        <v>1000</v>
      </c>
      <c r="H23" s="123">
        <f>+H22-G22</f>
        <v>1500</v>
      </c>
      <c r="I23" s="123">
        <f>+I22-H22</f>
        <v>2000</v>
      </c>
      <c r="J23" s="124">
        <f>+SUM(E23:I23)</f>
        <v>6500</v>
      </c>
      <c r="L23" s="42"/>
      <c r="M23" s="42"/>
    </row>
    <row r="24" spans="1:13" s="6" customFormat="1" ht="27.75" customHeight="1">
      <c r="A24" s="32"/>
      <c r="B24" s="38" t="s">
        <v>36</v>
      </c>
      <c r="C24" s="60" t="s">
        <v>34</v>
      </c>
      <c r="D24" s="71">
        <v>3560</v>
      </c>
      <c r="E24" s="72">
        <v>3730</v>
      </c>
      <c r="F24" s="72">
        <v>3900</v>
      </c>
      <c r="G24" s="72">
        <v>4070</v>
      </c>
      <c r="H24" s="72">
        <v>4240</v>
      </c>
      <c r="I24" s="72">
        <v>4410</v>
      </c>
      <c r="J24" s="70">
        <f>+I24</f>
        <v>4410</v>
      </c>
      <c r="L24" s="42"/>
      <c r="M24" s="42"/>
    </row>
    <row r="25" spans="1:13" s="6" customFormat="1" ht="27.75" customHeight="1">
      <c r="A25" s="32"/>
      <c r="B25" s="33" t="s">
        <v>35</v>
      </c>
      <c r="C25" s="60" t="s">
        <v>34</v>
      </c>
      <c r="D25" s="125">
        <v>588</v>
      </c>
      <c r="E25" s="126">
        <v>170</v>
      </c>
      <c r="F25" s="126">
        <f>+F24-E24</f>
        <v>170</v>
      </c>
      <c r="G25" s="126">
        <f>+G24-F24</f>
        <v>170</v>
      </c>
      <c r="H25" s="126">
        <f>+H24-G24</f>
        <v>170</v>
      </c>
      <c r="I25" s="126">
        <f>+I24-H24</f>
        <v>170</v>
      </c>
      <c r="J25" s="124">
        <f>+SUM(E25:I25)</f>
        <v>850</v>
      </c>
      <c r="L25" s="42"/>
      <c r="M25" s="42"/>
    </row>
    <row r="26" spans="1:13" s="6" customFormat="1" ht="30.75" customHeight="1">
      <c r="A26" s="32">
        <v>7</v>
      </c>
      <c r="B26" s="34" t="s">
        <v>37</v>
      </c>
      <c r="C26" s="60" t="s">
        <v>11</v>
      </c>
      <c r="D26" s="57">
        <v>5</v>
      </c>
      <c r="E26" s="127">
        <v>5</v>
      </c>
      <c r="F26" s="127">
        <v>5</v>
      </c>
      <c r="G26" s="127">
        <v>5.2</v>
      </c>
      <c r="H26" s="127">
        <v>5.3</v>
      </c>
      <c r="I26" s="127">
        <v>5.5</v>
      </c>
      <c r="J26" s="118">
        <v>5.5</v>
      </c>
      <c r="L26" s="42"/>
      <c r="M26" s="42"/>
    </row>
    <row r="27" spans="1:13" s="6" customFormat="1" ht="30.75" customHeight="1">
      <c r="A27" s="32">
        <v>8</v>
      </c>
      <c r="B27" s="34" t="s">
        <v>38</v>
      </c>
      <c r="C27" s="56" t="s">
        <v>39</v>
      </c>
      <c r="D27" s="57">
        <v>522.76</v>
      </c>
      <c r="E27" s="128">
        <v>908</v>
      </c>
      <c r="F27" s="128">
        <v>1170</v>
      </c>
      <c r="G27" s="128">
        <v>1500</v>
      </c>
      <c r="H27" s="128">
        <v>1930</v>
      </c>
      <c r="I27" s="128">
        <v>2500</v>
      </c>
      <c r="J27" s="129">
        <f>+SUM(E27:I27)/5</f>
        <v>1601.6</v>
      </c>
      <c r="L27" s="42"/>
      <c r="M27" s="42"/>
    </row>
    <row r="28" spans="1:13" ht="36.75" customHeight="1">
      <c r="A28" s="35"/>
      <c r="B28" s="38" t="s">
        <v>40</v>
      </c>
      <c r="C28" s="60" t="s">
        <v>10</v>
      </c>
      <c r="D28" s="71"/>
      <c r="E28" s="11">
        <v>3.69</v>
      </c>
      <c r="F28" s="11">
        <v>2.13</v>
      </c>
      <c r="G28" s="11">
        <v>0.89</v>
      </c>
      <c r="H28" s="11">
        <v>7.0000000000000007E-2</v>
      </c>
      <c r="I28" s="74">
        <v>0</v>
      </c>
      <c r="J28" s="62">
        <f>+SUM(E28:I28)/5</f>
        <v>1.3560000000000001</v>
      </c>
    </row>
    <row r="29" spans="1:13" s="6" customFormat="1" ht="23.25" customHeight="1">
      <c r="A29" s="32">
        <v>9</v>
      </c>
      <c r="B29" s="34" t="s">
        <v>41</v>
      </c>
      <c r="C29" s="60"/>
      <c r="D29" s="57"/>
      <c r="E29" s="75"/>
      <c r="F29" s="58"/>
      <c r="G29" s="58"/>
      <c r="H29" s="58"/>
      <c r="I29" s="58"/>
      <c r="J29" s="59"/>
      <c r="L29" s="42"/>
      <c r="M29" s="42"/>
    </row>
    <row r="30" spans="1:13" ht="36.75" customHeight="1">
      <c r="A30" s="35"/>
      <c r="B30" s="38" t="s">
        <v>42</v>
      </c>
      <c r="C30" s="60" t="s">
        <v>43</v>
      </c>
      <c r="D30" s="76">
        <v>31.17</v>
      </c>
      <c r="E30" s="77">
        <v>7.1</v>
      </c>
      <c r="F30" s="77">
        <v>8.5</v>
      </c>
      <c r="G30" s="77">
        <v>10</v>
      </c>
      <c r="H30" s="77">
        <v>11.6</v>
      </c>
      <c r="I30" s="77">
        <v>14</v>
      </c>
      <c r="J30" s="47">
        <f>+SUM(E30:I30)</f>
        <v>51.2</v>
      </c>
    </row>
    <row r="31" spans="1:13" s="13" customFormat="1" ht="28.5" customHeight="1">
      <c r="A31" s="35"/>
      <c r="B31" s="33" t="s">
        <v>44</v>
      </c>
      <c r="C31" s="60" t="s">
        <v>10</v>
      </c>
      <c r="D31" s="78"/>
      <c r="E31" s="79">
        <v>17.7</v>
      </c>
      <c r="F31" s="79">
        <v>20.5</v>
      </c>
      <c r="G31" s="79">
        <v>17.600000000000001</v>
      </c>
      <c r="H31" s="79">
        <v>15.6</v>
      </c>
      <c r="I31" s="79">
        <v>20.6</v>
      </c>
      <c r="J31" s="81">
        <f>+(PRODUCT(E31:I31))^(0.2)</f>
        <v>18.299799135113975</v>
      </c>
      <c r="L31" s="43"/>
      <c r="M31" s="43"/>
    </row>
    <row r="32" spans="1:13" s="13" customFormat="1" ht="36.75" customHeight="1">
      <c r="A32" s="35"/>
      <c r="B32" s="33" t="s">
        <v>45</v>
      </c>
      <c r="C32" s="60" t="s">
        <v>43</v>
      </c>
      <c r="D32" s="78">
        <v>25.1</v>
      </c>
      <c r="E32" s="80">
        <v>5.4</v>
      </c>
      <c r="F32" s="80">
        <v>6.9</v>
      </c>
      <c r="G32" s="80">
        <v>8.3000000000000007</v>
      </c>
      <c r="H32" s="80">
        <v>10.1</v>
      </c>
      <c r="I32" s="80">
        <v>12.1</v>
      </c>
      <c r="J32" s="81">
        <f>+SUM(E32:I32)</f>
        <v>42.800000000000004</v>
      </c>
      <c r="L32" s="43"/>
      <c r="M32" s="43"/>
    </row>
    <row r="33" spans="1:13" ht="27" customHeight="1">
      <c r="A33" s="35"/>
      <c r="B33" s="82" t="s">
        <v>46</v>
      </c>
      <c r="C33" s="60" t="s">
        <v>28</v>
      </c>
      <c r="D33" s="83"/>
      <c r="E33" s="76">
        <v>16</v>
      </c>
      <c r="F33" s="76">
        <v>19</v>
      </c>
      <c r="G33" s="76">
        <v>22</v>
      </c>
      <c r="H33" s="76">
        <v>24</v>
      </c>
      <c r="I33" s="76">
        <v>29</v>
      </c>
      <c r="J33" s="84">
        <v>21.9</v>
      </c>
    </row>
    <row r="34" spans="1:13" ht="32.25" customHeight="1">
      <c r="A34" s="35"/>
      <c r="B34" s="37" t="s">
        <v>47</v>
      </c>
      <c r="C34" s="60" t="s">
        <v>43</v>
      </c>
      <c r="D34" s="83">
        <v>34</v>
      </c>
      <c r="E34" s="48">
        <v>6.3</v>
      </c>
      <c r="F34" s="48">
        <v>6.6</v>
      </c>
      <c r="G34" s="48">
        <v>7.2</v>
      </c>
      <c r="H34" s="48">
        <v>7.2</v>
      </c>
      <c r="I34" s="48">
        <v>7.6</v>
      </c>
      <c r="J34" s="47">
        <f>+SUM(E34:I34)</f>
        <v>34.9</v>
      </c>
    </row>
    <row r="35" spans="1:13" s="13" customFormat="1" ht="24.75" customHeight="1">
      <c r="A35" s="35"/>
      <c r="B35" s="33" t="s">
        <v>48</v>
      </c>
      <c r="C35" s="60" t="s">
        <v>10</v>
      </c>
      <c r="D35" s="78"/>
      <c r="E35" s="85">
        <v>5</v>
      </c>
      <c r="F35" s="85">
        <v>4.76</v>
      </c>
      <c r="G35" s="85">
        <v>9.09</v>
      </c>
      <c r="H35" s="85">
        <v>0</v>
      </c>
      <c r="I35" s="85">
        <v>5.56</v>
      </c>
      <c r="J35" s="81">
        <v>4.9000000000000004</v>
      </c>
      <c r="L35" s="43"/>
      <c r="M35" s="43"/>
    </row>
    <row r="36" spans="1:13" s="7" customFormat="1" ht="24.75" hidden="1" customHeight="1">
      <c r="A36" s="17"/>
      <c r="B36" s="16" t="s">
        <v>49</v>
      </c>
      <c r="C36" s="130" t="s">
        <v>10</v>
      </c>
      <c r="D36" s="121"/>
      <c r="E36" s="121" t="str">
        <f>IF(E34-E30&gt;0,(E34-E30)/E30*100,"")</f>
        <v/>
      </c>
      <c r="F36" s="121" t="str">
        <f>IF(F34-F30&gt;0,(F34-F30)/F30*100,"")</f>
        <v/>
      </c>
      <c r="G36" s="121" t="str">
        <f>IF(G34-G30&gt;0,(G34-G30)/G30*100,"")</f>
        <v/>
      </c>
      <c r="H36" s="121" t="str">
        <f>IF(H34-H30&gt;0,(H34-H30)/H30*100,"")</f>
        <v/>
      </c>
      <c r="I36" s="121" t="str">
        <f>IF(I34-I30&gt;0,(I34-I30)/I30*100,"")</f>
        <v/>
      </c>
      <c r="J36" s="131"/>
      <c r="L36" s="45"/>
      <c r="M36" s="45"/>
    </row>
    <row r="37" spans="1:13" s="8" customFormat="1" ht="27.75" hidden="1" customHeight="1">
      <c r="A37" s="119">
        <v>10</v>
      </c>
      <c r="B37" s="120" t="s">
        <v>50</v>
      </c>
      <c r="C37" s="130" t="s">
        <v>10</v>
      </c>
      <c r="D37" s="132"/>
      <c r="E37" s="133"/>
      <c r="F37" s="133"/>
      <c r="G37" s="133"/>
      <c r="H37" s="133"/>
      <c r="I37" s="133"/>
      <c r="J37" s="134"/>
      <c r="L37" s="46"/>
      <c r="M37" s="46"/>
    </row>
    <row r="38" spans="1:13" s="6" customFormat="1" ht="23.25" customHeight="1">
      <c r="A38" s="32" t="s">
        <v>51</v>
      </c>
      <c r="B38" s="34" t="s">
        <v>52</v>
      </c>
      <c r="C38" s="60"/>
      <c r="D38" s="57"/>
      <c r="E38" s="58"/>
      <c r="F38" s="58"/>
      <c r="G38" s="58"/>
      <c r="H38" s="58"/>
      <c r="I38" s="58"/>
      <c r="J38" s="59"/>
      <c r="L38" s="42"/>
      <c r="M38" s="42"/>
    </row>
    <row r="39" spans="1:13" s="6" customFormat="1" ht="23.25" customHeight="1">
      <c r="A39" s="32">
        <v>11</v>
      </c>
      <c r="B39" s="34" t="s">
        <v>53</v>
      </c>
      <c r="C39" s="56"/>
      <c r="D39" s="57"/>
      <c r="E39" s="58"/>
      <c r="F39" s="58"/>
      <c r="G39" s="58"/>
      <c r="H39" s="58"/>
      <c r="I39" s="58"/>
      <c r="J39" s="59"/>
      <c r="L39" s="42"/>
      <c r="M39" s="42"/>
    </row>
    <row r="40" spans="1:13" ht="30" customHeight="1">
      <c r="A40" s="35"/>
      <c r="B40" s="82" t="s">
        <v>54</v>
      </c>
      <c r="C40" s="60" t="s">
        <v>55</v>
      </c>
      <c r="D40" s="86" t="e">
        <f>+#REF!/1000000</f>
        <v>#REF!</v>
      </c>
      <c r="E40" s="86" t="e">
        <f>+#REF!/1000000</f>
        <v>#REF!</v>
      </c>
      <c r="F40" s="86" t="e">
        <f>+#REF!/1000000</f>
        <v>#REF!</v>
      </c>
      <c r="G40" s="86" t="e">
        <f>+#REF!/1000000</f>
        <v>#REF!</v>
      </c>
      <c r="H40" s="86" t="e">
        <f>+#REF!/1000000</f>
        <v>#REF!</v>
      </c>
      <c r="I40" s="86" t="e">
        <f>+#REF!/1000000</f>
        <v>#REF!</v>
      </c>
      <c r="J40" s="87" t="e">
        <f>+I40</f>
        <v>#REF!</v>
      </c>
    </row>
    <row r="41" spans="1:13" ht="24" customHeight="1">
      <c r="A41" s="35"/>
      <c r="B41" s="82" t="s">
        <v>56</v>
      </c>
      <c r="C41" s="60" t="s">
        <v>10</v>
      </c>
      <c r="D41" s="66" t="e">
        <f>+#REF!</f>
        <v>#REF!</v>
      </c>
      <c r="E41" s="66" t="e">
        <f>+#REF!</f>
        <v>#REF!</v>
      </c>
      <c r="F41" s="66" t="e">
        <f>+#REF!</f>
        <v>#REF!</v>
      </c>
      <c r="G41" s="66" t="e">
        <f>+#REF!</f>
        <v>#REF!</v>
      </c>
      <c r="H41" s="66" t="e">
        <f>+#REF!</f>
        <v>#REF!</v>
      </c>
      <c r="I41" s="66" t="e">
        <f>+#REF!</f>
        <v>#REF!</v>
      </c>
      <c r="J41" s="92" t="e">
        <f>+I41</f>
        <v>#REF!</v>
      </c>
    </row>
    <row r="42" spans="1:13" ht="21.75" customHeight="1">
      <c r="A42" s="35"/>
      <c r="B42" s="38" t="s">
        <v>57</v>
      </c>
      <c r="C42" s="89" t="s">
        <v>58</v>
      </c>
      <c r="D42" s="66" t="e">
        <f>+#REF!</f>
        <v>#REF!</v>
      </c>
      <c r="E42" s="66" t="e">
        <f>+#REF!</f>
        <v>#REF!</v>
      </c>
      <c r="F42" s="66" t="e">
        <f>+#REF!</f>
        <v>#REF!</v>
      </c>
      <c r="G42" s="66" t="e">
        <f>+#REF!</f>
        <v>#REF!</v>
      </c>
      <c r="H42" s="66" t="e">
        <f>+#REF!</f>
        <v>#REF!</v>
      </c>
      <c r="I42" s="66" t="e">
        <f>+#REF!</f>
        <v>#REF!</v>
      </c>
      <c r="J42" s="92" t="e">
        <f>+I42</f>
        <v>#REF!</v>
      </c>
    </row>
    <row r="43" spans="1:13" s="6" customFormat="1" ht="21.75" customHeight="1">
      <c r="A43" s="32">
        <v>12</v>
      </c>
      <c r="B43" s="34" t="s">
        <v>59</v>
      </c>
      <c r="C43" s="90"/>
      <c r="D43" s="57"/>
      <c r="E43" s="58"/>
      <c r="F43" s="58"/>
      <c r="G43" s="58"/>
      <c r="H43" s="58"/>
      <c r="I43" s="58"/>
      <c r="J43" s="59"/>
      <c r="L43" s="42"/>
      <c r="M43" s="42"/>
    </row>
    <row r="44" spans="1:13" ht="42.75" customHeight="1">
      <c r="A44" s="35"/>
      <c r="B44" s="38" t="s">
        <v>60</v>
      </c>
      <c r="C44" s="60" t="s">
        <v>10</v>
      </c>
      <c r="D44" s="66" t="e">
        <f>+#REF!</f>
        <v>#REF!</v>
      </c>
      <c r="E44" s="66" t="e">
        <f>+#REF!</f>
        <v>#REF!</v>
      </c>
      <c r="F44" s="66" t="e">
        <f>+#REF!</f>
        <v>#REF!</v>
      </c>
      <c r="G44" s="66" t="e">
        <f>+#REF!</f>
        <v>#REF!</v>
      </c>
      <c r="H44" s="66" t="e">
        <f>+#REF!</f>
        <v>#REF!</v>
      </c>
      <c r="I44" s="66" t="e">
        <f>+#REF!</f>
        <v>#REF!</v>
      </c>
      <c r="J44" s="92" t="e">
        <f>+I44</f>
        <v>#REF!</v>
      </c>
    </row>
    <row r="45" spans="1:13" ht="27.75" customHeight="1">
      <c r="A45" s="35"/>
      <c r="B45" s="38" t="s">
        <v>61</v>
      </c>
      <c r="C45" s="28" t="s">
        <v>62</v>
      </c>
      <c r="D45" s="66" t="e">
        <f>+#REF!</f>
        <v>#REF!</v>
      </c>
      <c r="E45" s="66" t="e">
        <f>+#REF!</f>
        <v>#REF!</v>
      </c>
      <c r="F45" s="66" t="e">
        <f>+#REF!</f>
        <v>#REF!</v>
      </c>
      <c r="G45" s="66" t="e">
        <f>+#REF!</f>
        <v>#REF!</v>
      </c>
      <c r="H45" s="66" t="e">
        <f>+#REF!</f>
        <v>#REF!</v>
      </c>
      <c r="I45" s="66" t="e">
        <f>+#REF!</f>
        <v>#REF!</v>
      </c>
      <c r="J45" s="92" t="e">
        <f>+I45</f>
        <v>#REF!</v>
      </c>
    </row>
    <row r="46" spans="1:13" ht="24.75" customHeight="1">
      <c r="A46" s="35"/>
      <c r="B46" s="38" t="s">
        <v>63</v>
      </c>
      <c r="C46" s="28" t="s">
        <v>64</v>
      </c>
      <c r="D46" s="61" t="e">
        <f>+#REF!</f>
        <v>#REF!</v>
      </c>
      <c r="E46" s="61" t="e">
        <f>+#REF!</f>
        <v>#REF!</v>
      </c>
      <c r="F46" s="61" t="e">
        <f>+#REF!</f>
        <v>#REF!</v>
      </c>
      <c r="G46" s="61" t="e">
        <f>+#REF!</f>
        <v>#REF!</v>
      </c>
      <c r="H46" s="61" t="e">
        <f>+#REF!</f>
        <v>#REF!</v>
      </c>
      <c r="I46" s="61" t="e">
        <f>+#REF!</f>
        <v>#REF!</v>
      </c>
      <c r="J46" s="88" t="e">
        <f>+I46</f>
        <v>#REF!</v>
      </c>
    </row>
    <row r="47" spans="1:13" ht="59.25" customHeight="1">
      <c r="A47" s="35"/>
      <c r="B47" s="38" t="s">
        <v>132</v>
      </c>
      <c r="C47" s="60" t="s">
        <v>10</v>
      </c>
      <c r="D47" s="66" t="e">
        <f>+#REF!</f>
        <v>#REF!</v>
      </c>
      <c r="E47" s="66" t="e">
        <f>+#REF!</f>
        <v>#REF!</v>
      </c>
      <c r="F47" s="66" t="e">
        <f>+#REF!</f>
        <v>#REF!</v>
      </c>
      <c r="G47" s="66" t="e">
        <f>+#REF!</f>
        <v>#REF!</v>
      </c>
      <c r="H47" s="66" t="e">
        <f>+#REF!</f>
        <v>#REF!</v>
      </c>
      <c r="I47" s="66" t="e">
        <f>+#REF!</f>
        <v>#REF!</v>
      </c>
      <c r="J47" s="92" t="e">
        <f>+I47</f>
        <v>#REF!</v>
      </c>
    </row>
    <row r="48" spans="1:13" ht="23.25" customHeight="1">
      <c r="A48" s="35"/>
      <c r="B48" s="82" t="s">
        <v>65</v>
      </c>
      <c r="C48" s="60" t="s">
        <v>66</v>
      </c>
      <c r="D48" s="61">
        <v>65</v>
      </c>
      <c r="E48" s="14"/>
      <c r="F48" s="14"/>
      <c r="G48" s="14"/>
      <c r="H48" s="14"/>
      <c r="I48" s="14">
        <v>67</v>
      </c>
      <c r="J48" s="62">
        <f>+I48</f>
        <v>67</v>
      </c>
    </row>
    <row r="49" spans="1:13" s="15" customFormat="1" ht="27.75" customHeight="1">
      <c r="A49" s="32">
        <v>13</v>
      </c>
      <c r="B49" s="34" t="s">
        <v>67</v>
      </c>
      <c r="C49" s="56"/>
      <c r="D49" s="57"/>
      <c r="E49" s="58"/>
      <c r="F49" s="58"/>
      <c r="G49" s="58"/>
      <c r="H49" s="58"/>
      <c r="I49" s="58"/>
      <c r="J49" s="59"/>
      <c r="L49" s="44"/>
      <c r="M49" s="44"/>
    </row>
    <row r="50" spans="1:13" s="148" customFormat="1" ht="27.75" hidden="1" customHeight="1">
      <c r="A50" s="143"/>
      <c r="B50" s="142" t="s">
        <v>68</v>
      </c>
      <c r="C50" s="144"/>
      <c r="D50" s="145">
        <v>20.72</v>
      </c>
      <c r="E50" s="146">
        <v>17.82</v>
      </c>
      <c r="F50" s="146">
        <v>15.02</v>
      </c>
      <c r="G50" s="146">
        <v>12.32</v>
      </c>
      <c r="H50" s="146">
        <v>9.7200000000000006</v>
      </c>
      <c r="I50" s="146">
        <v>7.22</v>
      </c>
      <c r="J50" s="147">
        <v>7.22</v>
      </c>
      <c r="L50" s="149"/>
      <c r="M50" s="149"/>
    </row>
    <row r="51" spans="1:13" ht="36" customHeight="1">
      <c r="A51" s="35"/>
      <c r="B51" s="82" t="s">
        <v>69</v>
      </c>
      <c r="C51" s="60" t="s">
        <v>10</v>
      </c>
      <c r="D51" s="93">
        <v>5.21</v>
      </c>
      <c r="E51" s="91">
        <v>3.2</v>
      </c>
      <c r="F51" s="91">
        <v>3.1</v>
      </c>
      <c r="G51" s="91">
        <v>3</v>
      </c>
      <c r="H51" s="91">
        <v>2.9</v>
      </c>
      <c r="I51" s="91">
        <v>2.8</v>
      </c>
      <c r="J51" s="94" t="s">
        <v>130</v>
      </c>
    </row>
    <row r="52" spans="1:13" ht="26.25" customHeight="1">
      <c r="A52" s="35"/>
      <c r="B52" s="82" t="s">
        <v>70</v>
      </c>
      <c r="C52" s="60" t="s">
        <v>71</v>
      </c>
      <c r="D52" s="95">
        <v>6303.8</v>
      </c>
      <c r="E52" s="96" t="e">
        <f>+#REF!</f>
        <v>#REF!</v>
      </c>
      <c r="F52" s="96" t="e">
        <f>+#REF!</f>
        <v>#REF!</v>
      </c>
      <c r="G52" s="96" t="e">
        <f>+#REF!</f>
        <v>#REF!</v>
      </c>
      <c r="H52" s="96" t="e">
        <f>+#REF!</f>
        <v>#REF!</v>
      </c>
      <c r="I52" s="96" t="e">
        <f>+#REF!</f>
        <v>#REF!</v>
      </c>
      <c r="J52" s="97" t="e">
        <f>+SUM(E52:I52)/5</f>
        <v>#REF!</v>
      </c>
      <c r="K52" s="1" t="s">
        <v>72</v>
      </c>
    </row>
    <row r="53" spans="1:13" ht="49.5">
      <c r="A53" s="35"/>
      <c r="B53" s="82" t="s">
        <v>73</v>
      </c>
      <c r="C53" s="60" t="s">
        <v>10</v>
      </c>
      <c r="D53" s="61">
        <v>40.5</v>
      </c>
      <c r="E53" s="98">
        <v>42.8</v>
      </c>
      <c r="F53" s="98">
        <v>45</v>
      </c>
      <c r="G53" s="98">
        <v>47</v>
      </c>
      <c r="H53" s="98">
        <v>48.9</v>
      </c>
      <c r="I53" s="98">
        <v>50.7</v>
      </c>
      <c r="J53" s="84" t="s">
        <v>74</v>
      </c>
    </row>
    <row r="54" spans="1:13" ht="42.75" customHeight="1">
      <c r="A54" s="35"/>
      <c r="B54" s="38" t="s">
        <v>75</v>
      </c>
      <c r="C54" s="60" t="s">
        <v>10</v>
      </c>
      <c r="D54" s="61">
        <v>22.3</v>
      </c>
      <c r="E54" s="14">
        <v>23.5</v>
      </c>
      <c r="F54" s="14">
        <v>25.2</v>
      </c>
      <c r="G54" s="14">
        <v>25.9</v>
      </c>
      <c r="H54" s="14">
        <v>27.4</v>
      </c>
      <c r="I54" s="14">
        <v>27.9</v>
      </c>
      <c r="J54" s="62">
        <f>+I54</f>
        <v>27.9</v>
      </c>
    </row>
    <row r="55" spans="1:13" ht="27" customHeight="1">
      <c r="A55" s="35"/>
      <c r="B55" s="82" t="s">
        <v>76</v>
      </c>
      <c r="C55" s="60" t="s">
        <v>10</v>
      </c>
      <c r="D55" s="61">
        <v>2.8</v>
      </c>
      <c r="E55" s="14">
        <v>2.9</v>
      </c>
      <c r="F55" s="14">
        <v>2.9</v>
      </c>
      <c r="G55" s="14">
        <v>2.9</v>
      </c>
      <c r="H55" s="14">
        <v>2.9</v>
      </c>
      <c r="I55" s="14">
        <v>2.9</v>
      </c>
      <c r="J55" s="62">
        <f>+I55</f>
        <v>2.9</v>
      </c>
    </row>
    <row r="56" spans="1:13" ht="37.5" customHeight="1">
      <c r="A56" s="35"/>
      <c r="B56" s="82" t="s">
        <v>77</v>
      </c>
      <c r="C56" s="60" t="s">
        <v>10</v>
      </c>
      <c r="D56" s="61">
        <v>1.7</v>
      </c>
      <c r="E56" s="14">
        <v>1.7</v>
      </c>
      <c r="F56" s="14">
        <v>1.7</v>
      </c>
      <c r="G56" s="14">
        <v>1.7</v>
      </c>
      <c r="H56" s="14">
        <v>1.7</v>
      </c>
      <c r="I56" s="14">
        <v>1.7</v>
      </c>
      <c r="J56" s="62">
        <f>+I56</f>
        <v>1.7</v>
      </c>
    </row>
    <row r="57" spans="1:13" ht="33">
      <c r="A57" s="35"/>
      <c r="B57" s="82" t="s">
        <v>78</v>
      </c>
      <c r="C57" s="60" t="s">
        <v>10</v>
      </c>
      <c r="D57" s="61">
        <v>25</v>
      </c>
      <c r="E57" s="98">
        <v>25</v>
      </c>
      <c r="F57" s="98">
        <v>24</v>
      </c>
      <c r="G57" s="98">
        <v>24</v>
      </c>
      <c r="H57" s="98">
        <v>23</v>
      </c>
      <c r="I57" s="98">
        <v>23</v>
      </c>
      <c r="J57" s="88">
        <f>+I57</f>
        <v>23</v>
      </c>
    </row>
    <row r="58" spans="1:13" ht="37.5" customHeight="1">
      <c r="A58" s="35"/>
      <c r="B58" s="82" t="s">
        <v>79</v>
      </c>
      <c r="C58" s="60" t="s">
        <v>10</v>
      </c>
      <c r="D58" s="61">
        <v>22</v>
      </c>
      <c r="E58" s="98">
        <v>22</v>
      </c>
      <c r="F58" s="98">
        <v>21</v>
      </c>
      <c r="G58" s="98">
        <v>21</v>
      </c>
      <c r="H58" s="98">
        <v>20</v>
      </c>
      <c r="I58" s="98">
        <v>20</v>
      </c>
      <c r="J58" s="88">
        <f>+I58</f>
        <v>20</v>
      </c>
    </row>
    <row r="59" spans="1:13" s="6" customFormat="1" ht="24" customHeight="1">
      <c r="A59" s="32">
        <v>14</v>
      </c>
      <c r="B59" s="34" t="s">
        <v>80</v>
      </c>
      <c r="C59" s="56"/>
      <c r="D59" s="57"/>
      <c r="E59" s="58"/>
      <c r="F59" s="58"/>
      <c r="G59" s="58"/>
      <c r="H59" s="58"/>
      <c r="I59" s="58"/>
      <c r="J59" s="59"/>
      <c r="L59" s="42"/>
      <c r="M59" s="42"/>
    </row>
    <row r="60" spans="1:13" ht="36" customHeight="1">
      <c r="A60" s="35"/>
      <c r="B60" s="38" t="s">
        <v>81</v>
      </c>
      <c r="C60" s="28" t="s">
        <v>82</v>
      </c>
      <c r="D60" s="95">
        <v>108</v>
      </c>
      <c r="E60" s="95">
        <v>108</v>
      </c>
      <c r="F60" s="95">
        <v>108</v>
      </c>
      <c r="G60" s="95">
        <v>108</v>
      </c>
      <c r="H60" s="95">
        <v>108</v>
      </c>
      <c r="I60" s="95">
        <v>108</v>
      </c>
      <c r="J60" s="62">
        <f>+I60</f>
        <v>108</v>
      </c>
      <c r="K60" s="215" t="s">
        <v>83</v>
      </c>
    </row>
    <row r="61" spans="1:13" ht="36" customHeight="1">
      <c r="A61" s="35"/>
      <c r="B61" s="38" t="s">
        <v>84</v>
      </c>
      <c r="C61" s="28" t="s">
        <v>11</v>
      </c>
      <c r="D61" s="61">
        <v>100</v>
      </c>
      <c r="E61" s="61">
        <v>100</v>
      </c>
      <c r="F61" s="61">
        <v>100</v>
      </c>
      <c r="G61" s="61">
        <v>100</v>
      </c>
      <c r="H61" s="61">
        <v>100</v>
      </c>
      <c r="I61" s="61">
        <v>100</v>
      </c>
      <c r="J61" s="100">
        <f>+I61</f>
        <v>100</v>
      </c>
      <c r="K61" s="215"/>
    </row>
    <row r="62" spans="1:13" ht="36" customHeight="1">
      <c r="A62" s="35"/>
      <c r="B62" s="38" t="s">
        <v>85</v>
      </c>
      <c r="C62" s="28" t="s">
        <v>11</v>
      </c>
      <c r="D62" s="61">
        <v>80</v>
      </c>
      <c r="E62" s="99">
        <v>81</v>
      </c>
      <c r="F62" s="99">
        <v>82</v>
      </c>
      <c r="G62" s="99">
        <v>83</v>
      </c>
      <c r="H62" s="99">
        <v>84</v>
      </c>
      <c r="I62" s="99">
        <v>85</v>
      </c>
      <c r="J62" s="100">
        <f>+I62</f>
        <v>85</v>
      </c>
    </row>
    <row r="63" spans="1:13" s="6" customFormat="1" ht="24.75" customHeight="1">
      <c r="A63" s="32">
        <v>15</v>
      </c>
      <c r="B63" s="34" t="s">
        <v>86</v>
      </c>
      <c r="C63" s="29"/>
      <c r="D63" s="57"/>
      <c r="E63" s="58"/>
      <c r="F63" s="58"/>
      <c r="G63" s="58"/>
      <c r="H63" s="58"/>
      <c r="I63" s="58"/>
      <c r="J63" s="62"/>
      <c r="L63" s="42"/>
      <c r="M63" s="42"/>
    </row>
    <row r="64" spans="1:13" ht="33">
      <c r="A64" s="35"/>
      <c r="B64" s="38" t="s">
        <v>87</v>
      </c>
      <c r="C64" s="28" t="s">
        <v>82</v>
      </c>
      <c r="D64" s="95">
        <v>96</v>
      </c>
      <c r="E64" s="96">
        <v>96</v>
      </c>
      <c r="F64" s="96">
        <f>+E64</f>
        <v>96</v>
      </c>
      <c r="G64" s="96">
        <f>+F64</f>
        <v>96</v>
      </c>
      <c r="H64" s="96">
        <f>+G64</f>
        <v>96</v>
      </c>
      <c r="I64" s="96">
        <f>+H64</f>
        <v>96</v>
      </c>
      <c r="J64" s="62">
        <f>+I64</f>
        <v>96</v>
      </c>
      <c r="K64" s="215" t="s">
        <v>83</v>
      </c>
      <c r="L64" s="40" t="s">
        <v>127</v>
      </c>
      <c r="M64" s="40" t="s">
        <v>128</v>
      </c>
    </row>
    <row r="65" spans="1:13" ht="37.5" customHeight="1">
      <c r="A65" s="35"/>
      <c r="B65" s="82" t="s">
        <v>88</v>
      </c>
      <c r="C65" s="28" t="s">
        <v>11</v>
      </c>
      <c r="D65" s="61">
        <v>100</v>
      </c>
      <c r="E65" s="98">
        <v>100</v>
      </c>
      <c r="F65" s="98">
        <v>100</v>
      </c>
      <c r="G65" s="98">
        <v>100</v>
      </c>
      <c r="H65" s="98">
        <v>100</v>
      </c>
      <c r="I65" s="98">
        <v>100</v>
      </c>
      <c r="J65" s="88">
        <v>100</v>
      </c>
      <c r="K65" s="215"/>
      <c r="L65" s="40" t="s">
        <v>127</v>
      </c>
      <c r="M65" s="40" t="s">
        <v>128</v>
      </c>
    </row>
    <row r="66" spans="1:13" ht="38.25" customHeight="1">
      <c r="A66" s="35"/>
      <c r="B66" s="82" t="s">
        <v>89</v>
      </c>
      <c r="C66" s="28" t="s">
        <v>82</v>
      </c>
      <c r="D66" s="95">
        <v>89</v>
      </c>
      <c r="E66" s="96">
        <v>90</v>
      </c>
      <c r="F66" s="96">
        <v>91</v>
      </c>
      <c r="G66" s="96">
        <v>92</v>
      </c>
      <c r="H66" s="96">
        <v>94</v>
      </c>
      <c r="I66" s="96">
        <v>96</v>
      </c>
      <c r="J66" s="97">
        <v>96</v>
      </c>
      <c r="L66" s="40" t="s">
        <v>127</v>
      </c>
      <c r="M66" s="40" t="s">
        <v>128</v>
      </c>
    </row>
    <row r="67" spans="1:13" ht="33">
      <c r="A67" s="35"/>
      <c r="B67" s="38" t="s">
        <v>90</v>
      </c>
      <c r="C67" s="28" t="s">
        <v>11</v>
      </c>
      <c r="D67" s="61">
        <f t="shared" ref="D67:J67" si="1">+D66/96*100</f>
        <v>92.708333333333343</v>
      </c>
      <c r="E67" s="61">
        <f t="shared" si="1"/>
        <v>93.75</v>
      </c>
      <c r="F67" s="61">
        <f t="shared" si="1"/>
        <v>94.791666666666657</v>
      </c>
      <c r="G67" s="61">
        <f t="shared" si="1"/>
        <v>95.833333333333343</v>
      </c>
      <c r="H67" s="61">
        <f t="shared" si="1"/>
        <v>97.916666666666657</v>
      </c>
      <c r="I67" s="61">
        <f t="shared" si="1"/>
        <v>100</v>
      </c>
      <c r="J67" s="88">
        <f t="shared" si="1"/>
        <v>100</v>
      </c>
      <c r="L67" s="40" t="s">
        <v>127</v>
      </c>
      <c r="M67" s="40" t="s">
        <v>128</v>
      </c>
    </row>
    <row r="68" spans="1:13" ht="36" customHeight="1">
      <c r="A68" s="35"/>
      <c r="B68" s="38" t="s">
        <v>91</v>
      </c>
      <c r="C68" s="28" t="s">
        <v>11</v>
      </c>
      <c r="D68" s="61">
        <v>80</v>
      </c>
      <c r="E68" s="98">
        <v>82</v>
      </c>
      <c r="F68" s="98">
        <v>84</v>
      </c>
      <c r="G68" s="98">
        <v>86</v>
      </c>
      <c r="H68" s="98">
        <v>88</v>
      </c>
      <c r="I68" s="98">
        <v>90</v>
      </c>
      <c r="J68" s="88">
        <v>90</v>
      </c>
      <c r="L68" s="40" t="s">
        <v>127</v>
      </c>
      <c r="M68" s="40" t="s">
        <v>128</v>
      </c>
    </row>
    <row r="69" spans="1:13" s="6" customFormat="1" ht="21.75" customHeight="1">
      <c r="A69" s="32">
        <v>16</v>
      </c>
      <c r="B69" s="34" t="s">
        <v>92</v>
      </c>
      <c r="C69" s="29"/>
      <c r="D69" s="57"/>
      <c r="E69" s="57"/>
      <c r="F69" s="57"/>
      <c r="G69" s="57"/>
      <c r="H69" s="57"/>
      <c r="I69" s="57"/>
      <c r="J69" s="59"/>
      <c r="L69" s="42"/>
      <c r="M69" s="42"/>
    </row>
    <row r="70" spans="1:13" ht="33">
      <c r="A70" s="35"/>
      <c r="B70" s="38" t="s">
        <v>93</v>
      </c>
      <c r="C70" s="28" t="s">
        <v>11</v>
      </c>
      <c r="D70" s="61">
        <v>80</v>
      </c>
      <c r="E70" s="98">
        <v>82</v>
      </c>
      <c r="F70" s="98">
        <v>84</v>
      </c>
      <c r="G70" s="98">
        <v>86</v>
      </c>
      <c r="H70" s="98">
        <v>88</v>
      </c>
      <c r="I70" s="98">
        <v>90</v>
      </c>
      <c r="J70" s="88">
        <f>+I70</f>
        <v>90</v>
      </c>
    </row>
    <row r="71" spans="1:13" ht="36" customHeight="1">
      <c r="A71" s="35"/>
      <c r="B71" s="38" t="s">
        <v>94</v>
      </c>
      <c r="C71" s="28" t="s">
        <v>11</v>
      </c>
      <c r="D71" s="61">
        <v>60</v>
      </c>
      <c r="E71" s="98">
        <v>65</v>
      </c>
      <c r="F71" s="98">
        <v>70</v>
      </c>
      <c r="G71" s="98">
        <v>75</v>
      </c>
      <c r="H71" s="98">
        <v>80</v>
      </c>
      <c r="I71" s="98">
        <v>85</v>
      </c>
      <c r="J71" s="88">
        <f>+I71</f>
        <v>85</v>
      </c>
    </row>
    <row r="72" spans="1:13" ht="36" customHeight="1">
      <c r="A72" s="35"/>
      <c r="B72" s="38" t="s">
        <v>95</v>
      </c>
      <c r="C72" s="28" t="s">
        <v>11</v>
      </c>
      <c r="D72" s="61">
        <v>90</v>
      </c>
      <c r="E72" s="98">
        <v>91</v>
      </c>
      <c r="F72" s="98">
        <v>92</v>
      </c>
      <c r="G72" s="98">
        <v>93</v>
      </c>
      <c r="H72" s="98">
        <v>94</v>
      </c>
      <c r="I72" s="98">
        <v>95</v>
      </c>
      <c r="J72" s="88">
        <f>+I72</f>
        <v>95</v>
      </c>
    </row>
    <row r="73" spans="1:13" ht="30.75" customHeight="1">
      <c r="A73" s="35"/>
      <c r="B73" s="82" t="s">
        <v>96</v>
      </c>
      <c r="C73" s="60" t="s">
        <v>97</v>
      </c>
      <c r="D73" s="61">
        <v>68.599999999999994</v>
      </c>
      <c r="E73" s="61">
        <v>68.599999999999994</v>
      </c>
      <c r="F73" s="61">
        <v>68.599999999999994</v>
      </c>
      <c r="G73" s="61">
        <v>68.599999999999994</v>
      </c>
      <c r="H73" s="61">
        <v>68.599999999999994</v>
      </c>
      <c r="I73" s="61">
        <v>68.599999999999994</v>
      </c>
      <c r="J73" s="62">
        <f>+I73</f>
        <v>68.599999999999994</v>
      </c>
    </row>
    <row r="74" spans="1:13" ht="39" hidden="1" customHeight="1">
      <c r="A74" s="35"/>
      <c r="B74" s="82" t="s">
        <v>98</v>
      </c>
      <c r="C74" s="60" t="s">
        <v>97</v>
      </c>
      <c r="D74" s="95">
        <v>8200</v>
      </c>
      <c r="E74" s="73">
        <v>9658</v>
      </c>
      <c r="F74" s="73">
        <v>9782</v>
      </c>
      <c r="G74" s="73">
        <v>9909</v>
      </c>
      <c r="H74" s="73">
        <v>10037</v>
      </c>
      <c r="I74" s="73">
        <v>10167</v>
      </c>
      <c r="J74" s="68">
        <v>10299</v>
      </c>
    </row>
    <row r="75" spans="1:13" ht="37.5" customHeight="1">
      <c r="A75" s="35"/>
      <c r="B75" s="82" t="s">
        <v>12</v>
      </c>
      <c r="C75" s="60" t="s">
        <v>97</v>
      </c>
      <c r="D75" s="66" t="e">
        <f>+#REF!</f>
        <v>#REF!</v>
      </c>
      <c r="E75" s="66" t="e">
        <f>+#REF!</f>
        <v>#REF!</v>
      </c>
      <c r="F75" s="66" t="e">
        <f>+#REF!</f>
        <v>#REF!</v>
      </c>
      <c r="G75" s="66" t="e">
        <f>+#REF!</f>
        <v>#REF!</v>
      </c>
      <c r="H75" s="66" t="e">
        <f>+#REF!</f>
        <v>#REF!</v>
      </c>
      <c r="I75" s="66" t="e">
        <f>+#REF!</f>
        <v>#REF!</v>
      </c>
      <c r="J75" s="92" t="e">
        <f>+I75</f>
        <v>#REF!</v>
      </c>
    </row>
    <row r="76" spans="1:13" ht="37.5" customHeight="1">
      <c r="A76" s="35"/>
      <c r="B76" s="82" t="s">
        <v>99</v>
      </c>
      <c r="C76" s="60" t="s">
        <v>100</v>
      </c>
      <c r="D76" s="61"/>
      <c r="E76" s="14"/>
      <c r="F76" s="14"/>
      <c r="G76" s="14"/>
      <c r="H76" s="14"/>
      <c r="I76" s="14"/>
      <c r="J76" s="62"/>
    </row>
    <row r="77" spans="1:13" ht="18.75" customHeight="1">
      <c r="A77" s="35"/>
      <c r="B77" s="33" t="s">
        <v>19</v>
      </c>
      <c r="C77" s="60"/>
      <c r="D77" s="61"/>
      <c r="E77" s="14"/>
      <c r="F77" s="14"/>
      <c r="G77" s="14"/>
      <c r="H77" s="14"/>
      <c r="I77" s="14"/>
      <c r="J77" s="62"/>
    </row>
    <row r="78" spans="1:13" ht="40.5" customHeight="1">
      <c r="A78" s="35"/>
      <c r="B78" s="82" t="s">
        <v>101</v>
      </c>
      <c r="C78" s="60" t="s">
        <v>100</v>
      </c>
      <c r="D78" s="61">
        <v>16.5</v>
      </c>
      <c r="E78" s="14">
        <v>19</v>
      </c>
      <c r="F78" s="14">
        <v>21.5</v>
      </c>
      <c r="G78" s="14">
        <v>24</v>
      </c>
      <c r="H78" s="14">
        <v>26.5</v>
      </c>
      <c r="I78" s="14">
        <v>29</v>
      </c>
      <c r="J78" s="62">
        <v>29</v>
      </c>
    </row>
    <row r="79" spans="1:13" ht="38.25" hidden="1" customHeight="1">
      <c r="A79" s="35"/>
      <c r="B79" s="82" t="s">
        <v>102</v>
      </c>
      <c r="C79" s="60" t="s">
        <v>100</v>
      </c>
      <c r="D79" s="61"/>
      <c r="E79" s="14"/>
      <c r="F79" s="14"/>
      <c r="G79" s="14"/>
      <c r="H79" s="14"/>
      <c r="I79" s="14"/>
      <c r="J79" s="62"/>
    </row>
    <row r="80" spans="1:13" s="6" customFormat="1" ht="33">
      <c r="A80" s="32">
        <v>17</v>
      </c>
      <c r="B80" s="34" t="s">
        <v>103</v>
      </c>
      <c r="C80" s="29" t="s">
        <v>104</v>
      </c>
      <c r="D80" s="135">
        <v>15</v>
      </c>
      <c r="E80" s="136">
        <v>19</v>
      </c>
      <c r="F80" s="136">
        <v>23</v>
      </c>
      <c r="G80" s="136">
        <v>27</v>
      </c>
      <c r="H80" s="136">
        <v>32</v>
      </c>
      <c r="I80" s="136">
        <v>38</v>
      </c>
      <c r="J80" s="137">
        <f>+I80</f>
        <v>38</v>
      </c>
      <c r="L80" s="42"/>
      <c r="M80" s="42"/>
    </row>
    <row r="81" spans="1:13" s="6" customFormat="1" ht="41.25" customHeight="1">
      <c r="A81" s="32" t="s">
        <v>105</v>
      </c>
      <c r="B81" s="34" t="s">
        <v>106</v>
      </c>
      <c r="C81" s="101"/>
      <c r="D81" s="57"/>
      <c r="E81" s="58"/>
      <c r="F81" s="58"/>
      <c r="G81" s="58"/>
      <c r="H81" s="58"/>
      <c r="I81" s="58"/>
      <c r="J81" s="59"/>
      <c r="L81" s="42"/>
      <c r="M81" s="42"/>
    </row>
    <row r="82" spans="1:13" s="6" customFormat="1" ht="26.25" customHeight="1">
      <c r="A82" s="102">
        <v>18</v>
      </c>
      <c r="B82" s="34" t="s">
        <v>107</v>
      </c>
      <c r="C82" s="109" t="s">
        <v>11</v>
      </c>
      <c r="D82" s="138">
        <v>45.2</v>
      </c>
      <c r="E82" s="139">
        <v>46.2</v>
      </c>
      <c r="F82" s="139">
        <v>47.1</v>
      </c>
      <c r="G82" s="140">
        <v>48.1</v>
      </c>
      <c r="H82" s="140">
        <v>49</v>
      </c>
      <c r="I82" s="140">
        <v>50</v>
      </c>
      <c r="J82" s="141">
        <v>50</v>
      </c>
      <c r="L82" s="42"/>
      <c r="M82" s="42"/>
    </row>
    <row r="83" spans="1:13" ht="29.25" customHeight="1">
      <c r="A83" s="105"/>
      <c r="B83" s="38" t="s">
        <v>108</v>
      </c>
      <c r="C83" s="28" t="s">
        <v>34</v>
      </c>
      <c r="D83" s="106">
        <v>7031</v>
      </c>
      <c r="E83" s="73">
        <v>1200</v>
      </c>
      <c r="F83" s="73">
        <v>1120</v>
      </c>
      <c r="G83" s="73">
        <v>1090</v>
      </c>
      <c r="H83" s="73">
        <v>1040</v>
      </c>
      <c r="I83" s="73">
        <v>1050</v>
      </c>
      <c r="J83" s="68">
        <f>+SUM(E83:I83)</f>
        <v>5500</v>
      </c>
    </row>
    <row r="84" spans="1:13" s="6" customFormat="1" ht="24.75" customHeight="1">
      <c r="A84" s="102">
        <v>19</v>
      </c>
      <c r="B84" s="34" t="s">
        <v>109</v>
      </c>
      <c r="C84" s="29"/>
      <c r="D84" s="107"/>
      <c r="E84" s="58"/>
      <c r="F84" s="58"/>
      <c r="G84" s="58"/>
      <c r="H84" s="58"/>
      <c r="I84" s="58"/>
      <c r="J84" s="59"/>
      <c r="L84" s="42"/>
      <c r="M84" s="42"/>
    </row>
    <row r="85" spans="1:13" ht="45.75" customHeight="1">
      <c r="A85" s="105"/>
      <c r="B85" s="82" t="s">
        <v>110</v>
      </c>
      <c r="C85" s="101" t="s">
        <v>11</v>
      </c>
      <c r="D85" s="103">
        <v>75</v>
      </c>
      <c r="E85" s="104">
        <v>77</v>
      </c>
      <c r="F85" s="104">
        <v>79</v>
      </c>
      <c r="G85" s="104">
        <v>81</v>
      </c>
      <c r="H85" s="104">
        <v>83</v>
      </c>
      <c r="I85" s="104">
        <v>85</v>
      </c>
      <c r="J85" s="47">
        <f>+I85</f>
        <v>85</v>
      </c>
    </row>
    <row r="86" spans="1:13" ht="35.450000000000003" customHeight="1">
      <c r="A86" s="105"/>
      <c r="B86" s="82" t="s">
        <v>111</v>
      </c>
      <c r="C86" s="101" t="s">
        <v>11</v>
      </c>
      <c r="D86" s="103">
        <v>87</v>
      </c>
      <c r="E86" s="104">
        <v>90</v>
      </c>
      <c r="F86" s="104">
        <v>92</v>
      </c>
      <c r="G86" s="104">
        <v>93</v>
      </c>
      <c r="H86" s="104">
        <v>94</v>
      </c>
      <c r="I86" s="104">
        <v>95</v>
      </c>
      <c r="J86" s="47">
        <v>95</v>
      </c>
      <c r="L86" s="40" t="s">
        <v>125</v>
      </c>
      <c r="M86" s="40" t="s">
        <v>126</v>
      </c>
    </row>
    <row r="87" spans="1:13" s="6" customFormat="1" ht="66">
      <c r="A87" s="102">
        <v>20</v>
      </c>
      <c r="B87" s="108" t="s">
        <v>112</v>
      </c>
      <c r="C87" s="109" t="s">
        <v>11</v>
      </c>
      <c r="D87" s="110"/>
      <c r="E87" s="111"/>
      <c r="F87" s="111"/>
      <c r="G87" s="111"/>
      <c r="H87" s="111"/>
      <c r="I87" s="111"/>
      <c r="J87" s="112"/>
      <c r="L87" s="42"/>
      <c r="M87" s="42"/>
    </row>
    <row r="88" spans="1:13" ht="24" customHeight="1">
      <c r="A88" s="105"/>
      <c r="B88" s="82" t="s">
        <v>113</v>
      </c>
      <c r="C88" s="101" t="s">
        <v>11</v>
      </c>
      <c r="D88" s="113">
        <v>90</v>
      </c>
      <c r="E88" s="113">
        <v>95</v>
      </c>
      <c r="F88" s="113">
        <v>95</v>
      </c>
      <c r="G88" s="113">
        <v>95</v>
      </c>
      <c r="H88" s="113">
        <v>95</v>
      </c>
      <c r="I88" s="113">
        <v>95</v>
      </c>
      <c r="J88" s="114">
        <v>95</v>
      </c>
    </row>
    <row r="89" spans="1:13" ht="38.25" customHeight="1">
      <c r="A89" s="105"/>
      <c r="B89" s="82" t="s">
        <v>114</v>
      </c>
      <c r="C89" s="101" t="s">
        <v>11</v>
      </c>
      <c r="D89" s="113">
        <v>100</v>
      </c>
      <c r="E89" s="113">
        <v>100</v>
      </c>
      <c r="F89" s="113">
        <v>100</v>
      </c>
      <c r="G89" s="113">
        <v>100</v>
      </c>
      <c r="H89" s="113">
        <v>100</v>
      </c>
      <c r="I89" s="113">
        <v>100</v>
      </c>
      <c r="J89" s="114">
        <v>100</v>
      </c>
    </row>
    <row r="90" spans="1:13" ht="7.5" customHeight="1" thickBot="1">
      <c r="A90" s="18"/>
      <c r="B90" s="115"/>
      <c r="C90" s="19"/>
      <c r="D90" s="20"/>
      <c r="E90" s="21"/>
      <c r="F90" s="21"/>
      <c r="G90" s="21"/>
      <c r="H90" s="21"/>
      <c r="I90" s="21"/>
      <c r="J90" s="22"/>
    </row>
    <row r="91" spans="1:13" ht="24" customHeight="1">
      <c r="A91" s="116"/>
      <c r="B91" s="211"/>
      <c r="C91" s="211"/>
      <c r="D91" s="211"/>
      <c r="E91" s="211"/>
      <c r="F91" s="24"/>
      <c r="G91" s="24"/>
      <c r="H91" s="24"/>
      <c r="I91" s="24"/>
      <c r="J91" s="24"/>
      <c r="K91" s="24"/>
      <c r="L91" s="117"/>
    </row>
    <row r="92" spans="1:13" ht="20.25" customHeight="1">
      <c r="A92" s="23"/>
      <c r="B92" s="211"/>
      <c r="C92" s="211"/>
      <c r="D92" s="211"/>
      <c r="E92" s="211"/>
      <c r="F92" s="211"/>
      <c r="G92" s="211"/>
      <c r="H92" s="24"/>
      <c r="I92" s="24"/>
      <c r="J92" s="24"/>
      <c r="K92" s="24"/>
      <c r="L92" s="117"/>
    </row>
    <row r="93" spans="1:13" ht="44.25" customHeight="1">
      <c r="A93" s="23"/>
      <c r="B93" s="211"/>
      <c r="C93" s="211"/>
      <c r="D93" s="211"/>
      <c r="E93" s="24"/>
      <c r="F93" s="24"/>
      <c r="G93" s="24"/>
      <c r="H93" s="24"/>
      <c r="I93" s="24"/>
      <c r="J93" s="24"/>
    </row>
    <row r="94" spans="1:13" ht="44.25" customHeight="1">
      <c r="A94" s="4"/>
      <c r="B94" s="2"/>
      <c r="D94" s="26"/>
      <c r="E94" s="5"/>
      <c r="F94" s="5"/>
      <c r="G94" s="5"/>
      <c r="H94" s="5"/>
      <c r="I94" s="5"/>
      <c r="J94" s="5"/>
    </row>
    <row r="95" spans="1:13" ht="44.25" customHeight="1">
      <c r="A95" s="4"/>
      <c r="B95" s="2"/>
      <c r="D95" s="26"/>
      <c r="E95" s="5"/>
      <c r="F95" s="5"/>
      <c r="G95" s="5"/>
      <c r="H95" s="5"/>
      <c r="I95" s="5"/>
      <c r="J95" s="5"/>
    </row>
    <row r="96" spans="1:13" ht="44.25" customHeight="1">
      <c r="A96" s="4"/>
      <c r="B96" s="2"/>
      <c r="D96" s="26"/>
      <c r="E96" s="5"/>
      <c r="F96" s="5"/>
      <c r="G96" s="5"/>
      <c r="H96" s="5"/>
      <c r="I96" s="5"/>
      <c r="J96" s="5"/>
    </row>
    <row r="97" spans="1:10" ht="44.25" customHeight="1">
      <c r="A97" s="4"/>
      <c r="B97" s="2"/>
      <c r="D97" s="26"/>
      <c r="E97" s="5"/>
      <c r="F97" s="5"/>
      <c r="G97" s="5"/>
      <c r="H97" s="5"/>
      <c r="I97" s="5"/>
      <c r="J97" s="5"/>
    </row>
    <row r="98" spans="1:10" ht="44.25" customHeight="1">
      <c r="A98" s="4"/>
      <c r="B98" s="2"/>
      <c r="D98" s="26"/>
      <c r="E98" s="5">
        <v>6.2</v>
      </c>
      <c r="F98" s="5">
        <v>7.3</v>
      </c>
      <c r="G98" s="5">
        <v>8.4</v>
      </c>
      <c r="H98" s="5">
        <v>9.5</v>
      </c>
      <c r="I98" s="5">
        <v>10.9</v>
      </c>
      <c r="J98" s="5">
        <f>+(E98*F98*G98*H98*I98)^(1/5)</f>
        <v>8.299057770892313</v>
      </c>
    </row>
    <row r="99" spans="1:10" ht="44.25" customHeight="1">
      <c r="A99" s="4"/>
      <c r="B99" s="2"/>
      <c r="C99" s="25">
        <v>100</v>
      </c>
      <c r="D99" s="26"/>
      <c r="E99" s="5">
        <f>+C99*(1+E98/100)</f>
        <v>106.2</v>
      </c>
      <c r="F99" s="5">
        <f>+E99*(1+F98/100)</f>
        <v>113.9526</v>
      </c>
      <c r="G99" s="5">
        <f>+F99*(1+G98/100)</f>
        <v>123.52461840000001</v>
      </c>
      <c r="H99" s="5">
        <f>+G99*(1+H98/100)</f>
        <v>135.259457148</v>
      </c>
      <c r="I99" s="5">
        <f>+H99*(1+I98/100)</f>
        <v>150.002737977132</v>
      </c>
      <c r="J99" s="5"/>
    </row>
    <row r="100" spans="1:10" ht="44.25" customHeight="1">
      <c r="A100" s="4"/>
      <c r="B100" s="2"/>
      <c r="D100" s="26"/>
      <c r="E100" s="5"/>
      <c r="F100" s="5"/>
      <c r="G100" s="5"/>
      <c r="H100" s="5"/>
      <c r="I100" s="5"/>
      <c r="J100" s="5"/>
    </row>
    <row r="101" spans="1:10" ht="44.25" customHeight="1">
      <c r="A101" s="4"/>
      <c r="B101" s="2"/>
      <c r="D101" s="26"/>
      <c r="E101" s="5"/>
      <c r="F101" s="5"/>
      <c r="G101" s="5"/>
      <c r="H101" s="5"/>
      <c r="I101" s="5"/>
      <c r="J101" s="5"/>
    </row>
    <row r="102" spans="1:10" ht="44.25" customHeight="1">
      <c r="A102" s="4"/>
      <c r="B102" s="2"/>
      <c r="D102" s="26"/>
      <c r="E102" s="5"/>
      <c r="F102" s="5"/>
      <c r="G102" s="5"/>
      <c r="H102" s="5"/>
      <c r="I102" s="5"/>
      <c r="J102" s="5"/>
    </row>
    <row r="103" spans="1:10" ht="44.25" customHeight="1">
      <c r="A103" s="4"/>
      <c r="B103" s="2"/>
      <c r="D103" s="26"/>
      <c r="E103" s="5"/>
      <c r="F103" s="5"/>
      <c r="G103" s="5"/>
      <c r="H103" s="5"/>
      <c r="I103" s="5"/>
      <c r="J103" s="5"/>
    </row>
    <row r="104" spans="1:10" ht="44.25" customHeight="1">
      <c r="A104" s="4"/>
      <c r="B104" s="2"/>
      <c r="D104" s="26"/>
      <c r="E104" s="5"/>
      <c r="F104" s="5"/>
      <c r="G104" s="5"/>
      <c r="H104" s="5"/>
      <c r="I104" s="5"/>
      <c r="J104" s="5"/>
    </row>
    <row r="105" spans="1:10" ht="44.25" customHeight="1">
      <c r="A105" s="4"/>
      <c r="B105" s="2"/>
      <c r="D105" s="26"/>
      <c r="E105" s="5"/>
      <c r="F105" s="5"/>
      <c r="G105" s="5"/>
      <c r="H105" s="5"/>
      <c r="I105" s="5"/>
      <c r="J105" s="5"/>
    </row>
    <row r="106" spans="1:10" ht="44.25" customHeight="1">
      <c r="A106" s="4"/>
      <c r="B106" s="2"/>
      <c r="D106" s="26"/>
      <c r="E106" s="5"/>
      <c r="F106" s="5"/>
      <c r="G106" s="5"/>
      <c r="H106" s="5"/>
      <c r="I106" s="5"/>
      <c r="J106" s="5"/>
    </row>
    <row r="107" spans="1:10" ht="44.25" customHeight="1">
      <c r="A107" s="4"/>
      <c r="B107" s="2"/>
      <c r="D107" s="26"/>
      <c r="E107" s="5"/>
      <c r="F107" s="5"/>
      <c r="G107" s="5"/>
      <c r="H107" s="5"/>
      <c r="I107" s="5"/>
      <c r="J107" s="5"/>
    </row>
    <row r="108" spans="1:10" ht="44.25" customHeight="1">
      <c r="A108" s="4"/>
      <c r="B108" s="2"/>
      <c r="D108" s="26"/>
      <c r="E108" s="5"/>
      <c r="F108" s="5"/>
      <c r="G108" s="5"/>
      <c r="H108" s="5"/>
      <c r="I108" s="5"/>
      <c r="J108" s="5"/>
    </row>
    <row r="109" spans="1:10" ht="44.25" customHeight="1">
      <c r="A109" s="4"/>
      <c r="B109" s="2"/>
      <c r="D109" s="26"/>
      <c r="E109" s="5"/>
      <c r="F109" s="5"/>
      <c r="G109" s="5"/>
      <c r="H109" s="5"/>
      <c r="I109" s="5"/>
      <c r="J109" s="5"/>
    </row>
    <row r="110" spans="1:10" ht="44.25" customHeight="1">
      <c r="A110" s="4"/>
      <c r="B110" s="2"/>
      <c r="D110" s="26"/>
      <c r="E110" s="5"/>
      <c r="F110" s="5"/>
      <c r="G110" s="5"/>
      <c r="H110" s="5"/>
      <c r="I110" s="5"/>
      <c r="J110" s="5"/>
    </row>
    <row r="111" spans="1:10" ht="44.25" customHeight="1">
      <c r="A111" s="4"/>
      <c r="B111" s="2"/>
      <c r="D111" s="26"/>
      <c r="E111" s="5"/>
      <c r="F111" s="5"/>
      <c r="G111" s="5"/>
      <c r="H111" s="5"/>
      <c r="I111" s="5"/>
      <c r="J111" s="5"/>
    </row>
    <row r="112" spans="1:10" ht="44.25" customHeight="1">
      <c r="A112" s="4"/>
      <c r="B112" s="2"/>
      <c r="D112" s="26"/>
      <c r="E112" s="5"/>
      <c r="F112" s="5"/>
      <c r="G112" s="5"/>
      <c r="H112" s="5"/>
      <c r="I112" s="5"/>
      <c r="J112" s="5"/>
    </row>
    <row r="113" spans="1:10" ht="44.25" customHeight="1">
      <c r="A113" s="4"/>
      <c r="B113" s="2"/>
      <c r="D113" s="26"/>
      <c r="E113" s="5"/>
      <c r="F113" s="5"/>
      <c r="G113" s="5"/>
      <c r="H113" s="5"/>
      <c r="I113" s="5"/>
      <c r="J113" s="5"/>
    </row>
    <row r="114" spans="1:10" ht="44.25" customHeight="1">
      <c r="A114" s="4"/>
      <c r="B114" s="2"/>
      <c r="D114" s="26"/>
      <c r="E114" s="5"/>
      <c r="F114" s="5"/>
      <c r="G114" s="5"/>
      <c r="H114" s="5"/>
      <c r="I114" s="5"/>
      <c r="J114" s="5"/>
    </row>
    <row r="115" spans="1:10" ht="44.25" customHeight="1">
      <c r="A115" s="4"/>
      <c r="B115" s="2"/>
      <c r="D115" s="26"/>
      <c r="E115" s="5"/>
      <c r="F115" s="5"/>
      <c r="G115" s="5"/>
      <c r="H115" s="5"/>
      <c r="I115" s="5"/>
      <c r="J115" s="5"/>
    </row>
    <row r="116" spans="1:10" ht="44.25" customHeight="1">
      <c r="A116" s="4"/>
      <c r="B116" s="2"/>
      <c r="D116" s="26"/>
      <c r="E116" s="5"/>
      <c r="F116" s="5"/>
      <c r="G116" s="5"/>
      <c r="H116" s="5"/>
      <c r="I116" s="5"/>
      <c r="J116" s="5"/>
    </row>
    <row r="117" spans="1:10" ht="44.25" customHeight="1">
      <c r="A117" s="4"/>
      <c r="B117" s="2"/>
      <c r="D117" s="26"/>
      <c r="E117" s="5"/>
      <c r="F117" s="5"/>
      <c r="G117" s="5"/>
      <c r="H117" s="5"/>
      <c r="I117" s="5"/>
      <c r="J117" s="5"/>
    </row>
    <row r="118" spans="1:10" ht="44.25" customHeight="1">
      <c r="A118" s="4"/>
      <c r="B118" s="2"/>
      <c r="D118" s="26"/>
      <c r="E118" s="5"/>
      <c r="F118" s="5"/>
      <c r="G118" s="5"/>
      <c r="H118" s="5"/>
      <c r="I118" s="5"/>
      <c r="J118" s="5"/>
    </row>
    <row r="119" spans="1:10" ht="44.25" customHeight="1">
      <c r="A119" s="4"/>
      <c r="B119" s="2"/>
      <c r="D119" s="26"/>
      <c r="E119" s="5"/>
      <c r="F119" s="5"/>
      <c r="G119" s="5"/>
      <c r="H119" s="5"/>
      <c r="I119" s="5"/>
      <c r="J119" s="5"/>
    </row>
    <row r="120" spans="1:10" ht="44.25" customHeight="1">
      <c r="A120" s="4"/>
      <c r="B120" s="2"/>
      <c r="D120" s="26"/>
      <c r="E120" s="5"/>
      <c r="F120" s="5"/>
      <c r="G120" s="5"/>
      <c r="H120" s="5"/>
      <c r="I120" s="5"/>
      <c r="J120" s="5"/>
    </row>
    <row r="121" spans="1:10" ht="44.25" customHeight="1">
      <c r="A121" s="4"/>
      <c r="B121" s="2"/>
      <c r="D121" s="26"/>
      <c r="E121" s="5"/>
      <c r="F121" s="5"/>
      <c r="G121" s="5"/>
      <c r="H121" s="5"/>
      <c r="I121" s="5"/>
      <c r="J121" s="5"/>
    </row>
    <row r="122" spans="1:10" ht="44.25" customHeight="1">
      <c r="A122" s="4"/>
      <c r="B122" s="2"/>
      <c r="D122" s="26"/>
      <c r="E122" s="5"/>
      <c r="F122" s="5"/>
      <c r="G122" s="5"/>
      <c r="H122" s="5"/>
      <c r="I122" s="5"/>
      <c r="J122" s="5"/>
    </row>
    <row r="123" spans="1:10" ht="44.25" customHeight="1">
      <c r="A123" s="4"/>
      <c r="B123" s="2"/>
      <c r="D123" s="26"/>
      <c r="E123" s="5"/>
      <c r="F123" s="5"/>
      <c r="G123" s="5"/>
      <c r="H123" s="5"/>
      <c r="I123" s="5"/>
      <c r="J123" s="5"/>
    </row>
    <row r="124" spans="1:10" ht="44.25" customHeight="1">
      <c r="A124" s="4"/>
      <c r="B124" s="2"/>
      <c r="D124" s="26"/>
      <c r="E124" s="5"/>
      <c r="F124" s="5"/>
      <c r="G124" s="5"/>
      <c r="H124" s="5"/>
      <c r="I124" s="5"/>
      <c r="J124" s="5"/>
    </row>
    <row r="125" spans="1:10" ht="44.25" customHeight="1">
      <c r="A125" s="4"/>
      <c r="B125" s="2"/>
      <c r="D125" s="26"/>
      <c r="E125" s="5"/>
      <c r="F125" s="5"/>
      <c r="G125" s="5"/>
      <c r="H125" s="5"/>
      <c r="I125" s="5"/>
      <c r="J125" s="5"/>
    </row>
    <row r="126" spans="1:10" ht="44.25" customHeight="1">
      <c r="A126" s="4"/>
      <c r="B126" s="2"/>
      <c r="D126" s="26"/>
      <c r="E126" s="5"/>
      <c r="F126" s="5"/>
      <c r="G126" s="5"/>
      <c r="H126" s="5"/>
      <c r="I126" s="5"/>
      <c r="J126" s="5"/>
    </row>
    <row r="127" spans="1:10" ht="44.25" customHeight="1">
      <c r="A127" s="4"/>
      <c r="B127" s="2"/>
      <c r="D127" s="26"/>
      <c r="E127" s="5"/>
      <c r="F127" s="5"/>
      <c r="G127" s="5"/>
      <c r="H127" s="5"/>
      <c r="I127" s="5"/>
      <c r="J127" s="5"/>
    </row>
    <row r="128" spans="1:10" ht="44.25" customHeight="1">
      <c r="A128" s="4"/>
      <c r="B128" s="2"/>
      <c r="D128" s="26"/>
      <c r="E128" s="5"/>
      <c r="F128" s="5"/>
      <c r="G128" s="5"/>
      <c r="H128" s="5"/>
      <c r="I128" s="5"/>
      <c r="J128" s="5"/>
    </row>
    <row r="129" spans="1:10" ht="44.25" customHeight="1">
      <c r="A129" s="4"/>
      <c r="B129" s="2"/>
      <c r="D129" s="26"/>
      <c r="E129" s="5"/>
      <c r="F129" s="5"/>
      <c r="G129" s="5"/>
      <c r="H129" s="5"/>
      <c r="I129" s="5"/>
      <c r="J129" s="5"/>
    </row>
    <row r="130" spans="1:10" ht="44.25" customHeight="1">
      <c r="A130" s="4"/>
      <c r="B130" s="2"/>
      <c r="D130" s="26"/>
      <c r="E130" s="5"/>
      <c r="F130" s="5"/>
      <c r="G130" s="5"/>
      <c r="H130" s="5"/>
      <c r="I130" s="5"/>
      <c r="J130" s="5"/>
    </row>
    <row r="131" spans="1:10" ht="44.25" customHeight="1">
      <c r="A131" s="4"/>
      <c r="B131" s="2"/>
      <c r="D131" s="26"/>
      <c r="E131" s="5"/>
      <c r="F131" s="5"/>
      <c r="G131" s="5"/>
      <c r="H131" s="5"/>
      <c r="I131" s="5"/>
      <c r="J131" s="5"/>
    </row>
    <row r="132" spans="1:10" ht="44.25" customHeight="1">
      <c r="A132" s="4"/>
      <c r="B132" s="2"/>
      <c r="D132" s="26"/>
      <c r="E132" s="5"/>
      <c r="F132" s="5"/>
      <c r="G132" s="5"/>
      <c r="H132" s="5"/>
      <c r="I132" s="5"/>
      <c r="J132" s="5"/>
    </row>
    <row r="133" spans="1:10" ht="44.25" customHeight="1">
      <c r="A133" s="4"/>
      <c r="B133" s="2"/>
      <c r="D133" s="26"/>
      <c r="E133" s="5"/>
      <c r="F133" s="5"/>
      <c r="G133" s="5"/>
      <c r="H133" s="5"/>
      <c r="I133" s="5"/>
      <c r="J133" s="5"/>
    </row>
    <row r="134" spans="1:10" ht="44.25" customHeight="1">
      <c r="A134" s="4"/>
      <c r="B134" s="2"/>
      <c r="D134" s="26"/>
      <c r="E134" s="5"/>
      <c r="F134" s="5"/>
      <c r="G134" s="5"/>
      <c r="H134" s="5"/>
      <c r="I134" s="5"/>
      <c r="J134" s="5"/>
    </row>
    <row r="135" spans="1:10" ht="44.25" customHeight="1">
      <c r="A135" s="4"/>
      <c r="B135" s="2"/>
      <c r="D135" s="26"/>
      <c r="E135" s="5"/>
      <c r="F135" s="5"/>
      <c r="G135" s="5"/>
      <c r="H135" s="5"/>
      <c r="I135" s="5"/>
      <c r="J135" s="5"/>
    </row>
    <row r="136" spans="1:10" ht="44.25" customHeight="1">
      <c r="A136" s="4"/>
      <c r="B136" s="2"/>
      <c r="D136" s="26"/>
      <c r="E136" s="5"/>
      <c r="F136" s="5"/>
      <c r="G136" s="5"/>
      <c r="H136" s="5"/>
      <c r="I136" s="5"/>
      <c r="J136" s="5"/>
    </row>
    <row r="137" spans="1:10" ht="44.25" customHeight="1">
      <c r="A137" s="4"/>
      <c r="B137" s="2"/>
      <c r="D137" s="26"/>
      <c r="E137" s="5"/>
      <c r="F137" s="5"/>
      <c r="G137" s="5"/>
      <c r="H137" s="5"/>
      <c r="I137" s="5"/>
      <c r="J137" s="5"/>
    </row>
    <row r="138" spans="1:10" ht="44.25" customHeight="1">
      <c r="A138" s="4"/>
      <c r="B138" s="2"/>
      <c r="D138" s="26"/>
      <c r="E138" s="5"/>
      <c r="F138" s="5"/>
      <c r="G138" s="5"/>
      <c r="H138" s="5"/>
      <c r="I138" s="5"/>
      <c r="J138" s="5"/>
    </row>
    <row r="139" spans="1:10" ht="44.25" customHeight="1">
      <c r="A139" s="4"/>
      <c r="B139" s="2"/>
      <c r="D139" s="26"/>
      <c r="E139" s="5"/>
      <c r="F139" s="5"/>
      <c r="G139" s="5"/>
      <c r="H139" s="5"/>
      <c r="I139" s="5"/>
      <c r="J139" s="5"/>
    </row>
    <row r="140" spans="1:10" ht="44.25" customHeight="1">
      <c r="A140" s="4"/>
      <c r="B140" s="2"/>
      <c r="D140" s="26"/>
      <c r="E140" s="5"/>
      <c r="F140" s="5"/>
      <c r="G140" s="5"/>
      <c r="H140" s="5"/>
      <c r="I140" s="5"/>
      <c r="J140" s="5"/>
    </row>
    <row r="141" spans="1:10" ht="44.25" customHeight="1">
      <c r="A141" s="4"/>
      <c r="B141" s="2"/>
      <c r="D141" s="26"/>
      <c r="E141" s="5"/>
      <c r="F141" s="5"/>
      <c r="G141" s="5"/>
      <c r="H141" s="5"/>
      <c r="I141" s="5"/>
      <c r="J141" s="5"/>
    </row>
    <row r="142" spans="1:10" ht="44.25" customHeight="1">
      <c r="A142" s="4"/>
      <c r="B142" s="2"/>
      <c r="D142" s="26"/>
      <c r="E142" s="5"/>
      <c r="F142" s="5"/>
      <c r="G142" s="5"/>
      <c r="H142" s="5"/>
      <c r="I142" s="5"/>
      <c r="J142" s="5"/>
    </row>
    <row r="143" spans="1:10" ht="44.25" customHeight="1">
      <c r="A143" s="4"/>
      <c r="B143" s="2"/>
      <c r="D143" s="26"/>
      <c r="E143" s="5"/>
      <c r="F143" s="5"/>
      <c r="G143" s="5"/>
      <c r="H143" s="5"/>
      <c r="I143" s="5"/>
      <c r="J143" s="5"/>
    </row>
    <row r="144" spans="1:10" ht="44.25" customHeight="1">
      <c r="A144" s="4"/>
      <c r="B144" s="2"/>
      <c r="D144" s="26"/>
      <c r="E144" s="5"/>
      <c r="F144" s="5"/>
      <c r="G144" s="5"/>
      <c r="H144" s="5"/>
      <c r="I144" s="5"/>
      <c r="J144" s="5"/>
    </row>
    <row r="145" spans="1:10" ht="44.25" customHeight="1">
      <c r="A145" s="4"/>
      <c r="B145" s="2"/>
      <c r="D145" s="26"/>
      <c r="E145" s="5"/>
      <c r="F145" s="5"/>
      <c r="G145" s="5"/>
      <c r="H145" s="5"/>
      <c r="I145" s="5"/>
      <c r="J145" s="5"/>
    </row>
    <row r="146" spans="1:10" ht="44.25" customHeight="1">
      <c r="A146" s="4"/>
      <c r="B146" s="2"/>
      <c r="D146" s="26"/>
      <c r="E146" s="5"/>
      <c r="F146" s="5"/>
      <c r="G146" s="5"/>
      <c r="H146" s="5"/>
      <c r="I146" s="5"/>
      <c r="J146" s="5"/>
    </row>
    <row r="147" spans="1:10" ht="44.25" customHeight="1">
      <c r="A147" s="4"/>
      <c r="B147" s="2"/>
      <c r="D147" s="26"/>
      <c r="E147" s="5"/>
      <c r="F147" s="5"/>
      <c r="G147" s="5"/>
      <c r="H147" s="5"/>
      <c r="I147" s="5"/>
      <c r="J147" s="5"/>
    </row>
    <row r="148" spans="1:10" ht="44.25" customHeight="1">
      <c r="A148" s="4"/>
      <c r="B148" s="2"/>
      <c r="D148" s="26"/>
      <c r="E148" s="5"/>
      <c r="F148" s="5"/>
      <c r="G148" s="5"/>
      <c r="H148" s="5"/>
      <c r="I148" s="5"/>
      <c r="J148" s="5"/>
    </row>
    <row r="149" spans="1:10" ht="44.25" customHeight="1">
      <c r="A149" s="4"/>
      <c r="B149" s="2"/>
      <c r="D149" s="26"/>
      <c r="E149" s="5"/>
      <c r="F149" s="5"/>
      <c r="G149" s="5"/>
      <c r="H149" s="5"/>
      <c r="I149" s="5"/>
      <c r="J149" s="5"/>
    </row>
    <row r="150" spans="1:10" ht="44.25" customHeight="1">
      <c r="A150" s="4"/>
      <c r="B150" s="2"/>
      <c r="D150" s="26"/>
      <c r="E150" s="5"/>
      <c r="F150" s="5"/>
      <c r="G150" s="5"/>
      <c r="H150" s="5"/>
      <c r="I150" s="5"/>
      <c r="J150" s="5"/>
    </row>
    <row r="151" spans="1:10" ht="44.25" customHeight="1">
      <c r="A151" s="4"/>
      <c r="B151" s="2"/>
      <c r="D151" s="26"/>
      <c r="E151" s="5"/>
      <c r="F151" s="5"/>
      <c r="G151" s="5"/>
      <c r="H151" s="5"/>
      <c r="I151" s="5"/>
      <c r="J151" s="5"/>
    </row>
    <row r="152" spans="1:10" ht="44.25" customHeight="1">
      <c r="A152" s="4"/>
      <c r="B152" s="2"/>
      <c r="D152" s="26"/>
      <c r="E152" s="5"/>
      <c r="F152" s="5"/>
      <c r="G152" s="5"/>
      <c r="H152" s="5"/>
      <c r="I152" s="5"/>
      <c r="J152" s="5"/>
    </row>
    <row r="153" spans="1:10" ht="44.25" customHeight="1">
      <c r="A153" s="4"/>
      <c r="B153" s="2"/>
      <c r="D153" s="26"/>
      <c r="E153" s="5"/>
      <c r="F153" s="5"/>
      <c r="G153" s="5"/>
      <c r="H153" s="5"/>
      <c r="I153" s="5"/>
      <c r="J153" s="5"/>
    </row>
    <row r="154" spans="1:10" ht="44.25" customHeight="1">
      <c r="A154" s="4"/>
      <c r="B154" s="2"/>
      <c r="D154" s="26"/>
      <c r="E154" s="5"/>
      <c r="F154" s="5"/>
      <c r="G154" s="5"/>
      <c r="H154" s="5"/>
      <c r="I154" s="5"/>
      <c r="J154" s="5"/>
    </row>
    <row r="155" spans="1:10" ht="44.25" customHeight="1">
      <c r="A155" s="4"/>
      <c r="B155" s="2"/>
      <c r="D155" s="26"/>
      <c r="E155" s="5"/>
      <c r="F155" s="5"/>
      <c r="G155" s="5"/>
      <c r="H155" s="5"/>
      <c r="I155" s="5"/>
      <c r="J155" s="5"/>
    </row>
    <row r="156" spans="1:10" ht="44.25" customHeight="1">
      <c r="A156" s="4"/>
      <c r="B156" s="2"/>
      <c r="D156" s="26"/>
      <c r="E156" s="5"/>
      <c r="F156" s="5"/>
      <c r="G156" s="5"/>
      <c r="H156" s="5"/>
      <c r="I156" s="5"/>
      <c r="J156" s="5"/>
    </row>
    <row r="157" spans="1:10" ht="44.25" customHeight="1">
      <c r="A157" s="4"/>
      <c r="B157" s="2"/>
      <c r="D157" s="26"/>
      <c r="E157" s="5"/>
      <c r="F157" s="5"/>
      <c r="G157" s="5"/>
      <c r="H157" s="5"/>
      <c r="I157" s="5"/>
      <c r="J157" s="5"/>
    </row>
    <row r="158" spans="1:10" ht="44.25" customHeight="1">
      <c r="A158" s="4"/>
      <c r="B158" s="2"/>
      <c r="D158" s="26"/>
      <c r="E158" s="5"/>
      <c r="F158" s="5"/>
      <c r="G158" s="5"/>
      <c r="H158" s="5"/>
      <c r="I158" s="5"/>
      <c r="J158" s="5"/>
    </row>
    <row r="159" spans="1:10" ht="44.25" customHeight="1">
      <c r="A159" s="4"/>
      <c r="B159" s="2"/>
      <c r="D159" s="26"/>
      <c r="E159" s="5"/>
      <c r="F159" s="5"/>
      <c r="G159" s="5"/>
      <c r="H159" s="5"/>
      <c r="I159" s="5"/>
      <c r="J159" s="5"/>
    </row>
    <row r="160" spans="1:10" ht="44.25" customHeight="1">
      <c r="A160" s="4"/>
      <c r="B160" s="2"/>
      <c r="D160" s="26"/>
      <c r="E160" s="5"/>
      <c r="F160" s="5"/>
      <c r="G160" s="5"/>
      <c r="H160" s="5"/>
      <c r="I160" s="5"/>
      <c r="J160" s="5"/>
    </row>
    <row r="161" spans="1:10" ht="44.25" customHeight="1">
      <c r="A161" s="4"/>
      <c r="B161" s="2"/>
      <c r="D161" s="26"/>
      <c r="E161" s="5"/>
      <c r="F161" s="5"/>
      <c r="G161" s="5"/>
      <c r="H161" s="5"/>
      <c r="I161" s="5"/>
      <c r="J161" s="5"/>
    </row>
    <row r="162" spans="1:10" ht="44.25" customHeight="1">
      <c r="A162" s="4"/>
      <c r="B162" s="2"/>
      <c r="D162" s="26"/>
      <c r="E162" s="5"/>
      <c r="F162" s="5"/>
      <c r="G162" s="5"/>
      <c r="H162" s="5"/>
      <c r="I162" s="5"/>
      <c r="J162" s="5"/>
    </row>
    <row r="163" spans="1:10" ht="44.25" customHeight="1">
      <c r="A163" s="4"/>
      <c r="B163" s="2"/>
      <c r="D163" s="26"/>
      <c r="E163" s="5"/>
      <c r="F163" s="5"/>
      <c r="G163" s="5"/>
      <c r="H163" s="5"/>
      <c r="I163" s="5"/>
      <c r="J163" s="5"/>
    </row>
    <row r="164" spans="1:10" ht="44.25" customHeight="1">
      <c r="A164" s="4"/>
      <c r="B164" s="2"/>
      <c r="D164" s="26"/>
      <c r="E164" s="5"/>
      <c r="F164" s="5"/>
      <c r="G164" s="5"/>
      <c r="H164" s="5"/>
      <c r="I164" s="5"/>
      <c r="J164" s="5"/>
    </row>
    <row r="165" spans="1:10" ht="44.25" customHeight="1">
      <c r="A165" s="4"/>
      <c r="B165" s="2"/>
      <c r="D165" s="26"/>
      <c r="E165" s="5"/>
      <c r="F165" s="5"/>
      <c r="G165" s="5"/>
      <c r="H165" s="5"/>
      <c r="I165" s="5"/>
      <c r="J165" s="5"/>
    </row>
    <row r="166" spans="1:10" ht="44.25" customHeight="1">
      <c r="A166" s="4"/>
      <c r="B166" s="2"/>
      <c r="D166" s="26"/>
      <c r="E166" s="5"/>
      <c r="F166" s="5"/>
      <c r="G166" s="5"/>
      <c r="H166" s="5"/>
      <c r="I166" s="5"/>
      <c r="J166" s="5"/>
    </row>
    <row r="167" spans="1:10" ht="44.25" customHeight="1">
      <c r="A167" s="4"/>
      <c r="B167" s="2"/>
      <c r="D167" s="26"/>
      <c r="E167" s="5"/>
      <c r="F167" s="5"/>
      <c r="G167" s="5"/>
      <c r="H167" s="5"/>
      <c r="I167" s="5"/>
      <c r="J167" s="5"/>
    </row>
    <row r="168" spans="1:10" ht="44.25" customHeight="1">
      <c r="A168" s="4"/>
      <c r="B168" s="2"/>
      <c r="D168" s="26"/>
      <c r="E168" s="5"/>
      <c r="F168" s="5"/>
      <c r="G168" s="5"/>
      <c r="H168" s="5"/>
      <c r="I168" s="5"/>
      <c r="J168" s="5"/>
    </row>
    <row r="169" spans="1:10" ht="44.25" customHeight="1">
      <c r="A169" s="4"/>
      <c r="B169" s="2"/>
      <c r="D169" s="26"/>
      <c r="E169" s="5"/>
      <c r="F169" s="5"/>
      <c r="G169" s="5"/>
      <c r="H169" s="5"/>
      <c r="I169" s="5"/>
      <c r="J169" s="5"/>
    </row>
    <row r="170" spans="1:10" ht="44.25" customHeight="1">
      <c r="A170" s="4"/>
      <c r="B170" s="2"/>
      <c r="D170" s="26"/>
      <c r="E170" s="5"/>
      <c r="F170" s="5"/>
      <c r="G170" s="5"/>
      <c r="H170" s="5"/>
      <c r="I170" s="5"/>
      <c r="J170" s="5"/>
    </row>
    <row r="171" spans="1:10" ht="44.25" customHeight="1">
      <c r="A171" s="4"/>
      <c r="B171" s="2"/>
      <c r="D171" s="26"/>
      <c r="E171" s="5"/>
      <c r="F171" s="5"/>
      <c r="G171" s="5"/>
      <c r="H171" s="5"/>
      <c r="I171" s="5"/>
      <c r="J171" s="5"/>
    </row>
    <row r="172" spans="1:10" ht="44.25" customHeight="1">
      <c r="A172" s="4"/>
      <c r="B172" s="2"/>
      <c r="D172" s="26"/>
      <c r="E172" s="5"/>
      <c r="F172" s="5"/>
      <c r="G172" s="5"/>
      <c r="H172" s="5"/>
      <c r="I172" s="5"/>
      <c r="J172" s="5"/>
    </row>
    <row r="173" spans="1:10" ht="44.25" customHeight="1">
      <c r="A173" s="4"/>
      <c r="B173" s="2"/>
      <c r="D173" s="26"/>
      <c r="E173" s="5"/>
      <c r="F173" s="5"/>
      <c r="G173" s="5"/>
      <c r="H173" s="5"/>
      <c r="I173" s="5"/>
      <c r="J173" s="5"/>
    </row>
    <row r="174" spans="1:10" ht="44.25" customHeight="1">
      <c r="A174" s="4"/>
      <c r="B174" s="2"/>
      <c r="D174" s="26"/>
      <c r="E174" s="5"/>
      <c r="F174" s="5"/>
      <c r="G174" s="5"/>
      <c r="H174" s="5"/>
      <c r="I174" s="5"/>
      <c r="J174" s="5"/>
    </row>
    <row r="175" spans="1:10" ht="44.25" customHeight="1">
      <c r="A175" s="4"/>
      <c r="B175" s="2"/>
      <c r="D175" s="26"/>
      <c r="E175" s="5"/>
      <c r="F175" s="5"/>
      <c r="G175" s="5"/>
      <c r="H175" s="5"/>
      <c r="I175" s="5"/>
      <c r="J175" s="5"/>
    </row>
    <row r="176" spans="1:10" ht="44.25" customHeight="1">
      <c r="A176" s="4"/>
      <c r="B176" s="2"/>
      <c r="D176" s="26"/>
      <c r="E176" s="5"/>
      <c r="F176" s="5"/>
      <c r="G176" s="5"/>
      <c r="H176" s="5"/>
      <c r="I176" s="5"/>
      <c r="J176" s="5"/>
    </row>
    <row r="177" spans="1:10" ht="44.25" customHeight="1">
      <c r="A177" s="4"/>
      <c r="B177" s="2"/>
      <c r="D177" s="26"/>
      <c r="E177" s="5"/>
      <c r="F177" s="5"/>
      <c r="G177" s="5"/>
      <c r="H177" s="5"/>
      <c r="I177" s="5"/>
      <c r="J177" s="5"/>
    </row>
    <row r="178" spans="1:10" ht="44.25" customHeight="1">
      <c r="A178" s="4"/>
      <c r="B178" s="2"/>
      <c r="D178" s="26"/>
      <c r="E178" s="5"/>
      <c r="F178" s="5"/>
      <c r="G178" s="5"/>
      <c r="H178" s="5"/>
      <c r="I178" s="5"/>
      <c r="J178" s="5"/>
    </row>
    <row r="179" spans="1:10" ht="44.25" customHeight="1">
      <c r="A179" s="4"/>
      <c r="B179" s="2"/>
      <c r="D179" s="26"/>
      <c r="E179" s="5"/>
      <c r="F179" s="5"/>
      <c r="G179" s="5"/>
      <c r="H179" s="5"/>
      <c r="I179" s="5"/>
      <c r="J179" s="5"/>
    </row>
    <row r="180" spans="1:10" ht="44.25" customHeight="1">
      <c r="A180" s="4"/>
      <c r="B180" s="2"/>
      <c r="D180" s="26"/>
      <c r="E180" s="5"/>
      <c r="F180" s="5"/>
      <c r="G180" s="5"/>
      <c r="H180" s="5"/>
      <c r="I180" s="5"/>
      <c r="J180" s="5"/>
    </row>
    <row r="181" spans="1:10" ht="44.25" customHeight="1">
      <c r="A181" s="4"/>
      <c r="B181" s="2"/>
      <c r="D181" s="26"/>
      <c r="E181" s="5"/>
      <c r="F181" s="5"/>
      <c r="G181" s="5"/>
      <c r="H181" s="5"/>
      <c r="I181" s="5"/>
      <c r="J181" s="5"/>
    </row>
    <row r="182" spans="1:10" ht="44.25" customHeight="1">
      <c r="A182" s="4"/>
      <c r="B182" s="2"/>
      <c r="D182" s="26"/>
      <c r="E182" s="5"/>
      <c r="F182" s="5"/>
      <c r="G182" s="5"/>
      <c r="H182" s="5"/>
      <c r="I182" s="5"/>
      <c r="J182" s="5"/>
    </row>
    <row r="183" spans="1:10" ht="44.25" customHeight="1">
      <c r="A183" s="4"/>
      <c r="B183" s="2"/>
      <c r="D183" s="26"/>
      <c r="E183" s="5"/>
      <c r="F183" s="5"/>
      <c r="G183" s="5"/>
      <c r="H183" s="5"/>
      <c r="I183" s="5"/>
      <c r="J183" s="5"/>
    </row>
    <row r="184" spans="1:10" ht="44.25" customHeight="1">
      <c r="A184" s="4"/>
      <c r="B184" s="2"/>
      <c r="D184" s="26"/>
      <c r="E184" s="5"/>
      <c r="F184" s="5"/>
      <c r="G184" s="5"/>
      <c r="H184" s="5"/>
      <c r="I184" s="5"/>
      <c r="J184" s="5"/>
    </row>
    <row r="185" spans="1:10" ht="44.25" customHeight="1">
      <c r="A185" s="4"/>
      <c r="B185" s="2"/>
      <c r="D185" s="26"/>
      <c r="E185" s="5"/>
      <c r="F185" s="5"/>
      <c r="G185" s="5"/>
      <c r="H185" s="5"/>
      <c r="I185" s="5"/>
      <c r="J185" s="5"/>
    </row>
    <row r="186" spans="1:10" ht="44.25" customHeight="1">
      <c r="A186" s="4"/>
      <c r="B186" s="2"/>
      <c r="D186" s="26"/>
      <c r="E186" s="5"/>
      <c r="F186" s="5"/>
      <c r="G186" s="5"/>
      <c r="H186" s="5"/>
      <c r="I186" s="5"/>
      <c r="J186" s="5"/>
    </row>
    <row r="187" spans="1:10" ht="44.25" customHeight="1">
      <c r="A187" s="4"/>
      <c r="B187" s="2"/>
      <c r="D187" s="26"/>
      <c r="E187" s="5"/>
      <c r="F187" s="5"/>
      <c r="G187" s="5"/>
      <c r="H187" s="5"/>
      <c r="I187" s="5"/>
      <c r="J187" s="5"/>
    </row>
    <row r="188" spans="1:10" ht="44.25" customHeight="1">
      <c r="A188" s="4"/>
      <c r="B188" s="2"/>
      <c r="D188" s="26"/>
      <c r="E188" s="5"/>
      <c r="F188" s="5"/>
      <c r="G188" s="5"/>
      <c r="H188" s="5"/>
      <c r="I188" s="5"/>
      <c r="J188" s="5"/>
    </row>
    <row r="189" spans="1:10" ht="44.25" customHeight="1">
      <c r="A189" s="4"/>
      <c r="B189" s="2"/>
      <c r="D189" s="26"/>
      <c r="E189" s="5"/>
      <c r="F189" s="5"/>
      <c r="G189" s="5"/>
      <c r="H189" s="5"/>
      <c r="I189" s="5"/>
      <c r="J189" s="5"/>
    </row>
    <row r="190" spans="1:10" ht="44.25" customHeight="1">
      <c r="A190" s="4"/>
      <c r="B190" s="2"/>
      <c r="D190" s="26"/>
      <c r="E190" s="5"/>
      <c r="F190" s="5"/>
      <c r="G190" s="5"/>
      <c r="H190" s="5"/>
      <c r="I190" s="5"/>
      <c r="J190" s="5"/>
    </row>
    <row r="191" spans="1:10" ht="44.25" customHeight="1">
      <c r="A191" s="4"/>
      <c r="B191" s="2"/>
      <c r="D191" s="26"/>
      <c r="E191" s="5"/>
      <c r="F191" s="5"/>
      <c r="G191" s="5"/>
      <c r="H191" s="5"/>
      <c r="I191" s="5"/>
      <c r="J191" s="5"/>
    </row>
    <row r="192" spans="1:10" ht="44.25" customHeight="1">
      <c r="A192" s="4"/>
      <c r="B192" s="2"/>
      <c r="D192" s="26"/>
      <c r="E192" s="5"/>
      <c r="F192" s="5"/>
      <c r="G192" s="5"/>
      <c r="H192" s="5"/>
      <c r="I192" s="5"/>
      <c r="J192" s="5"/>
    </row>
    <row r="193" spans="1:10" ht="44.25" customHeight="1">
      <c r="A193" s="4"/>
      <c r="B193" s="2"/>
      <c r="D193" s="26"/>
      <c r="E193" s="5"/>
      <c r="F193" s="5"/>
      <c r="G193" s="5"/>
      <c r="H193" s="5"/>
      <c r="I193" s="5"/>
      <c r="J193" s="5"/>
    </row>
    <row r="194" spans="1:10" ht="44.25" customHeight="1">
      <c r="A194" s="4"/>
      <c r="B194" s="2"/>
      <c r="D194" s="26"/>
      <c r="E194" s="5"/>
      <c r="F194" s="5"/>
      <c r="G194" s="5"/>
      <c r="H194" s="5"/>
      <c r="I194" s="5"/>
      <c r="J194" s="5"/>
    </row>
    <row r="195" spans="1:10" ht="44.25" customHeight="1">
      <c r="A195" s="4"/>
      <c r="B195" s="2"/>
      <c r="D195" s="26"/>
      <c r="E195" s="5"/>
      <c r="F195" s="5"/>
      <c r="G195" s="5"/>
      <c r="H195" s="5"/>
      <c r="I195" s="5"/>
      <c r="J195" s="5"/>
    </row>
    <row r="196" spans="1:10" ht="44.25" customHeight="1">
      <c r="A196" s="4"/>
      <c r="B196" s="2"/>
      <c r="D196" s="26"/>
      <c r="E196" s="5"/>
      <c r="F196" s="5"/>
      <c r="G196" s="5"/>
      <c r="H196" s="5"/>
      <c r="I196" s="5"/>
      <c r="J196" s="5"/>
    </row>
    <row r="197" spans="1:10" ht="44.25" customHeight="1">
      <c r="A197" s="4"/>
      <c r="B197" s="2"/>
      <c r="D197" s="26"/>
      <c r="E197" s="5"/>
      <c r="F197" s="5"/>
      <c r="G197" s="5"/>
      <c r="H197" s="5"/>
      <c r="I197" s="5"/>
      <c r="J197" s="5"/>
    </row>
    <row r="198" spans="1:10" ht="44.25" customHeight="1">
      <c r="A198" s="4"/>
      <c r="B198" s="2"/>
      <c r="D198" s="26"/>
      <c r="E198" s="5"/>
      <c r="F198" s="5"/>
      <c r="G198" s="5"/>
      <c r="H198" s="5"/>
      <c r="I198" s="5"/>
      <c r="J198" s="5"/>
    </row>
    <row r="199" spans="1:10" ht="44.25" customHeight="1">
      <c r="A199" s="4"/>
      <c r="B199" s="2"/>
      <c r="D199" s="26"/>
      <c r="E199" s="5"/>
      <c r="F199" s="5"/>
      <c r="G199" s="5"/>
      <c r="H199" s="5"/>
      <c r="I199" s="5"/>
      <c r="J199" s="5"/>
    </row>
    <row r="200" spans="1:10" ht="44.25" customHeight="1">
      <c r="A200" s="4"/>
      <c r="B200" s="2"/>
      <c r="D200" s="26"/>
      <c r="E200" s="5"/>
      <c r="F200" s="5"/>
      <c r="G200" s="5"/>
      <c r="H200" s="5"/>
      <c r="I200" s="5"/>
      <c r="J200" s="5"/>
    </row>
    <row r="201" spans="1:10" ht="44.25" customHeight="1">
      <c r="A201" s="4"/>
      <c r="B201" s="2"/>
      <c r="D201" s="26"/>
      <c r="E201" s="5"/>
      <c r="F201" s="5"/>
      <c r="G201" s="5"/>
      <c r="H201" s="5"/>
      <c r="I201" s="5"/>
      <c r="J201" s="5"/>
    </row>
    <row r="202" spans="1:10" ht="44.25" customHeight="1">
      <c r="A202" s="4"/>
      <c r="B202" s="2"/>
      <c r="D202" s="26"/>
      <c r="E202" s="5"/>
      <c r="F202" s="5"/>
      <c r="G202" s="5"/>
      <c r="H202" s="5"/>
      <c r="I202" s="5"/>
      <c r="J202" s="5"/>
    </row>
    <row r="203" spans="1:10" ht="44.25" customHeight="1">
      <c r="A203" s="4"/>
      <c r="B203" s="2"/>
      <c r="D203" s="26"/>
      <c r="E203" s="5"/>
      <c r="F203" s="5"/>
      <c r="G203" s="5"/>
      <c r="H203" s="5"/>
      <c r="I203" s="5"/>
      <c r="J203" s="5"/>
    </row>
    <row r="204" spans="1:10" ht="44.25" customHeight="1">
      <c r="A204" s="4"/>
      <c r="B204" s="2"/>
      <c r="D204" s="26"/>
      <c r="E204" s="5"/>
      <c r="F204" s="5"/>
      <c r="G204" s="5"/>
      <c r="H204" s="5"/>
      <c r="I204" s="5"/>
      <c r="J204" s="5"/>
    </row>
    <row r="205" spans="1:10" ht="44.25" customHeight="1">
      <c r="A205" s="4"/>
      <c r="B205" s="2"/>
      <c r="D205" s="26"/>
      <c r="E205" s="5"/>
      <c r="F205" s="5"/>
      <c r="G205" s="5"/>
      <c r="H205" s="5"/>
      <c r="I205" s="5"/>
      <c r="J205" s="5"/>
    </row>
    <row r="206" spans="1:10" ht="44.25" customHeight="1">
      <c r="A206" s="4"/>
      <c r="B206" s="2"/>
      <c r="D206" s="26"/>
      <c r="E206" s="5"/>
      <c r="F206" s="5"/>
      <c r="G206" s="5"/>
      <c r="H206" s="5"/>
      <c r="I206" s="5"/>
      <c r="J206" s="5"/>
    </row>
    <row r="207" spans="1:10" ht="44.25" customHeight="1">
      <c r="A207" s="4"/>
      <c r="B207" s="2"/>
      <c r="D207" s="26"/>
      <c r="E207" s="5"/>
      <c r="F207" s="5"/>
      <c r="G207" s="5"/>
      <c r="H207" s="5"/>
      <c r="I207" s="5"/>
      <c r="J207" s="5"/>
    </row>
    <row r="208" spans="1:10" ht="44.25" customHeight="1">
      <c r="A208" s="4"/>
      <c r="B208" s="2"/>
      <c r="D208" s="26"/>
      <c r="E208" s="5"/>
      <c r="F208" s="5"/>
      <c r="G208" s="5"/>
      <c r="H208" s="5"/>
      <c r="I208" s="5"/>
      <c r="J208" s="5"/>
    </row>
    <row r="209" spans="1:10" ht="44.25" customHeight="1">
      <c r="A209" s="4"/>
      <c r="B209" s="2"/>
      <c r="D209" s="26"/>
      <c r="E209" s="5"/>
      <c r="F209" s="5"/>
      <c r="G209" s="5"/>
      <c r="H209" s="5"/>
      <c r="I209" s="5"/>
      <c r="J209" s="5"/>
    </row>
    <row r="210" spans="1:10" ht="44.25" customHeight="1">
      <c r="A210" s="4"/>
      <c r="B210" s="2"/>
      <c r="D210" s="26"/>
      <c r="E210" s="5"/>
      <c r="F210" s="5"/>
      <c r="G210" s="5"/>
      <c r="H210" s="5"/>
      <c r="I210" s="5"/>
      <c r="J210" s="5"/>
    </row>
    <row r="211" spans="1:10" ht="44.25" customHeight="1">
      <c r="A211" s="4"/>
      <c r="B211" s="2"/>
      <c r="D211" s="26"/>
      <c r="E211" s="5"/>
      <c r="F211" s="5"/>
      <c r="G211" s="5"/>
      <c r="H211" s="5"/>
      <c r="I211" s="5"/>
      <c r="J211" s="5"/>
    </row>
    <row r="212" spans="1:10" ht="44.25" customHeight="1">
      <c r="A212" s="4"/>
      <c r="B212" s="2"/>
      <c r="D212" s="26"/>
      <c r="E212" s="5"/>
      <c r="F212" s="5"/>
      <c r="G212" s="5"/>
      <c r="H212" s="5"/>
      <c r="I212" s="5"/>
      <c r="J212" s="5"/>
    </row>
    <row r="213" spans="1:10" ht="44.25" customHeight="1">
      <c r="A213" s="4"/>
      <c r="B213" s="2"/>
      <c r="D213" s="26"/>
      <c r="E213" s="5"/>
      <c r="F213" s="5"/>
      <c r="G213" s="5"/>
      <c r="H213" s="5"/>
      <c r="I213" s="5"/>
      <c r="J213" s="5"/>
    </row>
    <row r="214" spans="1:10" ht="44.25" customHeight="1">
      <c r="A214" s="4"/>
      <c r="B214" s="2"/>
      <c r="D214" s="26"/>
      <c r="E214" s="5"/>
      <c r="F214" s="5"/>
      <c r="G214" s="5"/>
      <c r="H214" s="5"/>
      <c r="I214" s="5"/>
      <c r="J214" s="5"/>
    </row>
    <row r="215" spans="1:10" ht="44.25" customHeight="1">
      <c r="A215" s="4"/>
      <c r="B215" s="2"/>
      <c r="D215" s="26"/>
      <c r="E215" s="5"/>
      <c r="F215" s="5"/>
      <c r="G215" s="5"/>
      <c r="H215" s="5"/>
      <c r="I215" s="5"/>
      <c r="J215" s="5"/>
    </row>
    <row r="216" spans="1:10" ht="44.25" customHeight="1">
      <c r="A216" s="4"/>
      <c r="B216" s="2"/>
      <c r="D216" s="26"/>
      <c r="E216" s="5"/>
      <c r="F216" s="5"/>
      <c r="G216" s="5"/>
      <c r="H216" s="5"/>
      <c r="I216" s="5"/>
      <c r="J216" s="5"/>
    </row>
    <row r="217" spans="1:10" ht="44.25" customHeight="1">
      <c r="A217" s="4"/>
      <c r="B217" s="2"/>
      <c r="D217" s="26"/>
      <c r="E217" s="5"/>
      <c r="F217" s="5"/>
      <c r="G217" s="5"/>
      <c r="H217" s="5"/>
      <c r="I217" s="5"/>
      <c r="J217" s="5"/>
    </row>
    <row r="218" spans="1:10" ht="44.25" customHeight="1">
      <c r="A218" s="4"/>
      <c r="B218" s="2"/>
      <c r="D218" s="26"/>
      <c r="E218" s="5"/>
      <c r="F218" s="5"/>
      <c r="G218" s="5"/>
      <c r="H218" s="5"/>
      <c r="I218" s="5"/>
      <c r="J218" s="5"/>
    </row>
    <row r="219" spans="1:10" ht="44.25" customHeight="1">
      <c r="A219" s="4"/>
      <c r="B219" s="2"/>
      <c r="D219" s="26"/>
      <c r="E219" s="5"/>
      <c r="F219" s="5"/>
      <c r="G219" s="5"/>
      <c r="H219" s="5"/>
      <c r="I219" s="5"/>
      <c r="J219" s="5"/>
    </row>
    <row r="220" spans="1:10" ht="44.25" customHeight="1">
      <c r="A220" s="4"/>
      <c r="B220" s="2"/>
      <c r="D220" s="26"/>
      <c r="E220" s="5"/>
      <c r="F220" s="5"/>
      <c r="G220" s="5"/>
      <c r="H220" s="5"/>
      <c r="I220" s="5"/>
      <c r="J220" s="5"/>
    </row>
    <row r="221" spans="1:10" ht="44.25" customHeight="1">
      <c r="A221" s="4"/>
      <c r="B221" s="2"/>
      <c r="D221" s="26"/>
      <c r="E221" s="5"/>
      <c r="F221" s="5"/>
      <c r="G221" s="5"/>
      <c r="H221" s="5"/>
      <c r="I221" s="5"/>
      <c r="J221" s="5"/>
    </row>
    <row r="222" spans="1:10" ht="44.25" customHeight="1">
      <c r="A222" s="4"/>
      <c r="B222" s="2"/>
      <c r="D222" s="26"/>
      <c r="E222" s="5"/>
      <c r="F222" s="5"/>
      <c r="G222" s="5"/>
      <c r="H222" s="5"/>
      <c r="I222" s="5"/>
      <c r="J222" s="5"/>
    </row>
    <row r="223" spans="1:10" ht="44.25" customHeight="1">
      <c r="A223" s="4"/>
      <c r="B223" s="2"/>
      <c r="D223" s="26"/>
      <c r="E223" s="5"/>
      <c r="F223" s="5"/>
      <c r="G223" s="5"/>
      <c r="H223" s="5"/>
      <c r="I223" s="5"/>
      <c r="J223" s="5"/>
    </row>
    <row r="224" spans="1:10" ht="44.25" customHeight="1">
      <c r="A224" s="4"/>
      <c r="B224" s="2"/>
      <c r="D224" s="26"/>
      <c r="E224" s="5"/>
      <c r="F224" s="5"/>
      <c r="G224" s="5"/>
      <c r="H224" s="5"/>
      <c r="I224" s="5"/>
      <c r="J224" s="5"/>
    </row>
    <row r="225" spans="1:10" ht="44.25" customHeight="1">
      <c r="A225" s="4"/>
      <c r="B225" s="2"/>
      <c r="D225" s="26"/>
      <c r="E225" s="5"/>
      <c r="F225" s="5"/>
      <c r="G225" s="5"/>
      <c r="H225" s="5"/>
      <c r="I225" s="5"/>
      <c r="J225" s="5"/>
    </row>
    <row r="226" spans="1:10" ht="44.25" customHeight="1">
      <c r="A226" s="4"/>
      <c r="B226" s="2"/>
      <c r="D226" s="26"/>
      <c r="E226" s="5"/>
      <c r="F226" s="5"/>
      <c r="G226" s="5"/>
      <c r="H226" s="5"/>
      <c r="I226" s="5"/>
      <c r="J226" s="5"/>
    </row>
    <row r="227" spans="1:10" ht="44.25" customHeight="1">
      <c r="A227" s="4"/>
      <c r="B227" s="2"/>
      <c r="D227" s="26"/>
      <c r="E227" s="5"/>
      <c r="F227" s="5"/>
      <c r="G227" s="5"/>
      <c r="H227" s="5"/>
      <c r="I227" s="5"/>
      <c r="J227" s="5"/>
    </row>
    <row r="228" spans="1:10" ht="44.25" customHeight="1">
      <c r="A228" s="4"/>
      <c r="B228" s="2"/>
      <c r="D228" s="26"/>
      <c r="E228" s="5"/>
      <c r="F228" s="5"/>
      <c r="G228" s="5"/>
      <c r="H228" s="5"/>
      <c r="I228" s="5"/>
      <c r="J228" s="5"/>
    </row>
    <row r="229" spans="1:10" ht="44.25" customHeight="1">
      <c r="A229" s="4"/>
      <c r="B229" s="2"/>
      <c r="D229" s="26"/>
      <c r="E229" s="5"/>
      <c r="F229" s="5"/>
      <c r="G229" s="5"/>
      <c r="H229" s="5"/>
      <c r="I229" s="5"/>
      <c r="J229" s="5"/>
    </row>
    <row r="230" spans="1:10" ht="44.25" customHeight="1">
      <c r="A230" s="4"/>
      <c r="B230" s="2"/>
      <c r="D230" s="26"/>
      <c r="E230" s="5"/>
      <c r="F230" s="5"/>
      <c r="G230" s="5"/>
      <c r="H230" s="5"/>
      <c r="I230" s="5"/>
      <c r="J230" s="5"/>
    </row>
    <row r="231" spans="1:10" ht="44.25" customHeight="1">
      <c r="A231" s="4"/>
      <c r="B231" s="2"/>
      <c r="D231" s="26"/>
      <c r="E231" s="5"/>
      <c r="F231" s="5"/>
      <c r="G231" s="5"/>
      <c r="H231" s="5"/>
      <c r="I231" s="5"/>
      <c r="J231" s="5"/>
    </row>
    <row r="232" spans="1:10" ht="44.25" customHeight="1">
      <c r="A232" s="4"/>
      <c r="B232" s="2"/>
      <c r="D232" s="26"/>
      <c r="E232" s="5"/>
      <c r="F232" s="5"/>
      <c r="G232" s="5"/>
      <c r="H232" s="5"/>
      <c r="I232" s="5"/>
      <c r="J232" s="5"/>
    </row>
    <row r="233" spans="1:10" ht="44.25" customHeight="1">
      <c r="A233" s="4"/>
      <c r="B233" s="2"/>
      <c r="D233" s="26"/>
      <c r="E233" s="5"/>
      <c r="F233" s="5"/>
      <c r="G233" s="5"/>
      <c r="H233" s="5"/>
      <c r="I233" s="5"/>
      <c r="J233" s="5"/>
    </row>
    <row r="234" spans="1:10" ht="44.25" customHeight="1">
      <c r="A234" s="4"/>
      <c r="B234" s="2"/>
      <c r="D234" s="26"/>
      <c r="E234" s="5"/>
      <c r="F234" s="5"/>
      <c r="G234" s="5"/>
      <c r="H234" s="5"/>
      <c r="I234" s="5"/>
      <c r="J234" s="5"/>
    </row>
    <row r="235" spans="1:10" ht="44.25" customHeight="1">
      <c r="A235" s="4"/>
      <c r="B235" s="2"/>
      <c r="D235" s="26"/>
      <c r="E235" s="5"/>
      <c r="F235" s="5"/>
      <c r="G235" s="5"/>
      <c r="H235" s="5"/>
      <c r="I235" s="5"/>
      <c r="J235" s="5"/>
    </row>
    <row r="236" spans="1:10" ht="44.25" customHeight="1">
      <c r="A236" s="4"/>
      <c r="B236" s="2"/>
      <c r="D236" s="26"/>
      <c r="E236" s="5"/>
      <c r="F236" s="5"/>
      <c r="G236" s="5"/>
      <c r="H236" s="5"/>
      <c r="I236" s="5"/>
      <c r="J236" s="5"/>
    </row>
    <row r="237" spans="1:10" ht="44.25" customHeight="1">
      <c r="A237" s="4"/>
      <c r="B237" s="2"/>
      <c r="D237" s="26"/>
      <c r="E237" s="5"/>
      <c r="F237" s="5"/>
      <c r="G237" s="5"/>
      <c r="H237" s="5"/>
      <c r="I237" s="5"/>
      <c r="J237" s="5"/>
    </row>
    <row r="238" spans="1:10" ht="44.25" customHeight="1">
      <c r="A238" s="4"/>
      <c r="B238" s="2"/>
      <c r="D238" s="26"/>
      <c r="E238" s="5"/>
      <c r="F238" s="5"/>
      <c r="G238" s="5"/>
      <c r="H238" s="5"/>
      <c r="I238" s="5"/>
      <c r="J238" s="5"/>
    </row>
    <row r="239" spans="1:10" ht="44.25" customHeight="1">
      <c r="A239" s="4"/>
      <c r="B239" s="2"/>
      <c r="D239" s="26"/>
      <c r="E239" s="5"/>
      <c r="F239" s="5"/>
      <c r="G239" s="5"/>
      <c r="H239" s="5"/>
      <c r="I239" s="5"/>
      <c r="J239" s="5"/>
    </row>
    <row r="240" spans="1:10" ht="44.25" customHeight="1">
      <c r="A240" s="4"/>
      <c r="B240" s="2"/>
      <c r="D240" s="26"/>
      <c r="E240" s="5"/>
      <c r="F240" s="5"/>
      <c r="G240" s="5"/>
      <c r="H240" s="5"/>
      <c r="I240" s="5"/>
      <c r="J240" s="5"/>
    </row>
    <row r="241" spans="1:10" ht="44.25" customHeight="1">
      <c r="A241" s="4"/>
      <c r="B241" s="2"/>
      <c r="D241" s="26"/>
      <c r="E241" s="5"/>
      <c r="F241" s="5"/>
      <c r="G241" s="5"/>
      <c r="H241" s="5"/>
      <c r="I241" s="5"/>
      <c r="J241" s="5"/>
    </row>
    <row r="242" spans="1:10" ht="44.25" customHeight="1">
      <c r="A242" s="4"/>
      <c r="B242" s="2"/>
      <c r="D242" s="26"/>
      <c r="E242" s="5"/>
      <c r="F242" s="5"/>
      <c r="G242" s="5"/>
      <c r="H242" s="5"/>
      <c r="I242" s="5"/>
      <c r="J242" s="5"/>
    </row>
    <row r="243" spans="1:10" ht="44.25" customHeight="1">
      <c r="A243" s="4"/>
      <c r="B243" s="2"/>
      <c r="D243" s="26"/>
      <c r="E243" s="5"/>
      <c r="F243" s="5"/>
      <c r="G243" s="5"/>
      <c r="H243" s="5"/>
      <c r="I243" s="5"/>
      <c r="J243" s="5"/>
    </row>
    <row r="244" spans="1:10" ht="44.25" customHeight="1">
      <c r="A244" s="4"/>
      <c r="B244" s="2"/>
      <c r="D244" s="26"/>
      <c r="E244" s="5"/>
      <c r="F244" s="5"/>
      <c r="G244" s="5"/>
      <c r="H244" s="5"/>
      <c r="I244" s="5"/>
      <c r="J244" s="5"/>
    </row>
    <row r="245" spans="1:10" ht="44.25" customHeight="1">
      <c r="A245" s="4"/>
      <c r="B245" s="2"/>
      <c r="D245" s="26"/>
      <c r="E245" s="5"/>
      <c r="F245" s="5"/>
      <c r="G245" s="5"/>
      <c r="H245" s="5"/>
      <c r="I245" s="5"/>
      <c r="J245" s="5"/>
    </row>
    <row r="246" spans="1:10" ht="44.25" customHeight="1">
      <c r="A246" s="4"/>
      <c r="B246" s="2"/>
      <c r="D246" s="26"/>
      <c r="E246" s="5"/>
      <c r="F246" s="5"/>
      <c r="G246" s="5"/>
      <c r="H246" s="5"/>
      <c r="I246" s="5"/>
      <c r="J246" s="5"/>
    </row>
    <row r="247" spans="1:10" ht="44.25" customHeight="1">
      <c r="A247" s="4"/>
      <c r="B247" s="2"/>
      <c r="D247" s="26"/>
      <c r="E247" s="5"/>
      <c r="F247" s="5"/>
      <c r="G247" s="5"/>
      <c r="H247" s="5"/>
      <c r="I247" s="5"/>
      <c r="J247" s="5"/>
    </row>
    <row r="248" spans="1:10" ht="44.25" customHeight="1">
      <c r="A248" s="4"/>
      <c r="B248" s="2"/>
      <c r="D248" s="26"/>
      <c r="E248" s="5"/>
      <c r="F248" s="5"/>
      <c r="G248" s="5"/>
      <c r="H248" s="5"/>
      <c r="I248" s="5"/>
      <c r="J248" s="5"/>
    </row>
    <row r="249" spans="1:10" ht="44.25" customHeight="1">
      <c r="A249" s="4"/>
      <c r="B249" s="2"/>
      <c r="D249" s="26"/>
      <c r="E249" s="5"/>
      <c r="F249" s="5"/>
      <c r="G249" s="5"/>
      <c r="H249" s="5"/>
      <c r="I249" s="5"/>
      <c r="J249" s="5"/>
    </row>
    <row r="250" spans="1:10" ht="44.25" customHeight="1">
      <c r="A250" s="4"/>
      <c r="B250" s="2"/>
      <c r="D250" s="26"/>
      <c r="E250" s="5"/>
      <c r="F250" s="5"/>
      <c r="G250" s="5"/>
      <c r="H250" s="5"/>
      <c r="I250" s="5"/>
      <c r="J250" s="5"/>
    </row>
    <row r="251" spans="1:10" ht="44.25" customHeight="1">
      <c r="A251" s="4"/>
      <c r="B251" s="2"/>
      <c r="D251" s="26"/>
      <c r="E251" s="5"/>
      <c r="F251" s="5"/>
      <c r="G251" s="5"/>
      <c r="H251" s="5"/>
      <c r="I251" s="5"/>
      <c r="J251" s="5"/>
    </row>
    <row r="252" spans="1:10" ht="44.25" customHeight="1">
      <c r="A252" s="4"/>
      <c r="B252" s="2"/>
      <c r="D252" s="26"/>
      <c r="E252" s="5"/>
      <c r="F252" s="5"/>
      <c r="G252" s="5"/>
      <c r="H252" s="5"/>
      <c r="I252" s="5"/>
      <c r="J252" s="5"/>
    </row>
    <row r="253" spans="1:10" ht="44.25" customHeight="1">
      <c r="A253" s="4"/>
      <c r="B253" s="2"/>
      <c r="D253" s="26"/>
      <c r="E253" s="5"/>
      <c r="F253" s="5"/>
      <c r="G253" s="5"/>
      <c r="H253" s="5"/>
      <c r="I253" s="5"/>
      <c r="J253" s="5"/>
    </row>
    <row r="254" spans="1:10" ht="44.25" customHeight="1">
      <c r="A254" s="4"/>
      <c r="B254" s="2"/>
      <c r="D254" s="26"/>
      <c r="E254" s="5"/>
      <c r="F254" s="5"/>
      <c r="G254" s="5"/>
      <c r="H254" s="5"/>
      <c r="I254" s="5"/>
      <c r="J254" s="5"/>
    </row>
    <row r="255" spans="1:10" ht="44.25" customHeight="1">
      <c r="A255" s="4"/>
      <c r="B255" s="2"/>
      <c r="D255" s="26"/>
      <c r="E255" s="5"/>
      <c r="F255" s="5"/>
      <c r="G255" s="5"/>
      <c r="H255" s="5"/>
      <c r="I255" s="5"/>
      <c r="J255" s="5"/>
    </row>
    <row r="256" spans="1:10" ht="44.25" customHeight="1">
      <c r="A256" s="4"/>
      <c r="B256" s="2"/>
      <c r="D256" s="26"/>
      <c r="E256" s="5"/>
      <c r="F256" s="5"/>
      <c r="G256" s="5"/>
      <c r="H256" s="5"/>
      <c r="I256" s="5"/>
      <c r="J256" s="5"/>
    </row>
    <row r="257" spans="1:10" ht="44.25" customHeight="1">
      <c r="A257" s="4"/>
      <c r="B257" s="2"/>
      <c r="D257" s="26"/>
      <c r="E257" s="5"/>
      <c r="F257" s="5"/>
      <c r="G257" s="5"/>
      <c r="H257" s="5"/>
      <c r="I257" s="5"/>
      <c r="J257" s="5"/>
    </row>
    <row r="258" spans="1:10" ht="44.25" customHeight="1">
      <c r="A258" s="4"/>
      <c r="B258" s="2"/>
      <c r="D258" s="26"/>
      <c r="E258" s="5"/>
      <c r="F258" s="5"/>
      <c r="G258" s="5"/>
      <c r="H258" s="5"/>
      <c r="I258" s="5"/>
      <c r="J258" s="5"/>
    </row>
    <row r="259" spans="1:10" ht="44.25" customHeight="1">
      <c r="A259" s="4"/>
      <c r="B259" s="2"/>
      <c r="D259" s="26"/>
      <c r="E259" s="5"/>
      <c r="F259" s="5"/>
      <c r="G259" s="5"/>
      <c r="H259" s="5"/>
      <c r="I259" s="5"/>
      <c r="J259" s="5"/>
    </row>
    <row r="260" spans="1:10" ht="44.25" customHeight="1">
      <c r="A260" s="4"/>
      <c r="B260" s="2"/>
      <c r="D260" s="26"/>
      <c r="E260" s="5"/>
      <c r="F260" s="5"/>
      <c r="G260" s="5"/>
      <c r="H260" s="5"/>
      <c r="I260" s="5"/>
      <c r="J260" s="5"/>
    </row>
    <row r="261" spans="1:10" ht="44.25" customHeight="1">
      <c r="A261" s="4"/>
      <c r="B261" s="2"/>
      <c r="D261" s="26"/>
      <c r="E261" s="5"/>
      <c r="F261" s="5"/>
      <c r="G261" s="5"/>
      <c r="H261" s="5"/>
      <c r="I261" s="5"/>
      <c r="J261" s="5"/>
    </row>
    <row r="262" spans="1:10" ht="44.25" customHeight="1">
      <c r="A262" s="4"/>
      <c r="B262" s="2"/>
      <c r="D262" s="26"/>
      <c r="E262" s="5"/>
      <c r="F262" s="5"/>
      <c r="G262" s="5"/>
      <c r="H262" s="5"/>
      <c r="I262" s="5"/>
      <c r="J262" s="5"/>
    </row>
    <row r="263" spans="1:10" ht="44.25" customHeight="1">
      <c r="A263" s="4"/>
      <c r="B263" s="2"/>
      <c r="D263" s="26"/>
      <c r="E263" s="5"/>
      <c r="F263" s="5"/>
      <c r="G263" s="5"/>
      <c r="H263" s="5"/>
      <c r="I263" s="5"/>
      <c r="J263" s="5"/>
    </row>
    <row r="264" spans="1:10" ht="44.25" customHeight="1">
      <c r="A264" s="4"/>
      <c r="B264" s="2"/>
      <c r="D264" s="26"/>
      <c r="E264" s="5"/>
      <c r="F264" s="5"/>
      <c r="G264" s="5"/>
      <c r="H264" s="5"/>
      <c r="I264" s="5"/>
      <c r="J264" s="5"/>
    </row>
    <row r="265" spans="1:10" ht="44.25" customHeight="1">
      <c r="A265" s="4"/>
      <c r="B265" s="2"/>
      <c r="D265" s="26"/>
      <c r="E265" s="5"/>
      <c r="F265" s="5"/>
      <c r="G265" s="5"/>
      <c r="H265" s="5"/>
      <c r="I265" s="5"/>
      <c r="J265" s="5"/>
    </row>
    <row r="266" spans="1:10" ht="44.25" customHeight="1">
      <c r="A266" s="4"/>
      <c r="B266" s="2"/>
      <c r="D266" s="26"/>
      <c r="E266" s="5"/>
      <c r="F266" s="5"/>
      <c r="G266" s="5"/>
      <c r="H266" s="5"/>
      <c r="I266" s="5"/>
      <c r="J266" s="5"/>
    </row>
    <row r="267" spans="1:10" ht="44.25" customHeight="1">
      <c r="A267" s="4"/>
      <c r="B267" s="2"/>
      <c r="D267" s="26"/>
      <c r="E267" s="5"/>
      <c r="F267" s="5"/>
      <c r="G267" s="5"/>
      <c r="H267" s="5"/>
      <c r="I267" s="5"/>
      <c r="J267" s="5"/>
    </row>
    <row r="268" spans="1:10" ht="44.25" customHeight="1">
      <c r="A268" s="4"/>
      <c r="B268" s="2"/>
      <c r="D268" s="26"/>
      <c r="E268" s="5"/>
      <c r="F268" s="5"/>
      <c r="G268" s="5"/>
      <c r="H268" s="5"/>
      <c r="I268" s="5"/>
      <c r="J268" s="5"/>
    </row>
    <row r="269" spans="1:10" ht="44.25" customHeight="1">
      <c r="A269" s="4"/>
      <c r="B269" s="2"/>
      <c r="D269" s="26"/>
      <c r="E269" s="5"/>
      <c r="F269" s="5"/>
      <c r="G269" s="5"/>
      <c r="H269" s="5"/>
      <c r="I269" s="5"/>
      <c r="J269" s="5"/>
    </row>
    <row r="270" spans="1:10" ht="44.25" customHeight="1">
      <c r="A270" s="4"/>
      <c r="B270" s="2"/>
      <c r="D270" s="26"/>
      <c r="E270" s="5"/>
      <c r="F270" s="5"/>
      <c r="G270" s="5"/>
      <c r="H270" s="5"/>
      <c r="I270" s="5"/>
      <c r="J270" s="5"/>
    </row>
    <row r="271" spans="1:10" ht="44.25" customHeight="1">
      <c r="A271" s="4"/>
      <c r="B271" s="2"/>
      <c r="D271" s="26"/>
      <c r="E271" s="5"/>
      <c r="F271" s="5"/>
      <c r="G271" s="5"/>
      <c r="H271" s="5"/>
      <c r="I271" s="5"/>
      <c r="J271" s="5"/>
    </row>
    <row r="272" spans="1:10" ht="44.25" customHeight="1">
      <c r="A272" s="4"/>
      <c r="B272" s="2"/>
      <c r="D272" s="26"/>
      <c r="E272" s="5"/>
      <c r="F272" s="5"/>
      <c r="G272" s="5"/>
      <c r="H272" s="5"/>
      <c r="I272" s="5"/>
      <c r="J272" s="5"/>
    </row>
    <row r="273" spans="1:10" ht="44.25" customHeight="1">
      <c r="A273" s="4"/>
      <c r="B273" s="2"/>
      <c r="D273" s="26"/>
      <c r="E273" s="5"/>
      <c r="F273" s="5"/>
      <c r="G273" s="5"/>
      <c r="H273" s="5"/>
      <c r="I273" s="5"/>
      <c r="J273" s="5"/>
    </row>
    <row r="274" spans="1:10" ht="44.25" customHeight="1">
      <c r="A274" s="4"/>
      <c r="B274" s="2"/>
      <c r="D274" s="26"/>
      <c r="E274" s="5"/>
      <c r="F274" s="5"/>
      <c r="G274" s="5"/>
      <c r="H274" s="5"/>
      <c r="I274" s="5"/>
      <c r="J274" s="5"/>
    </row>
    <row r="275" spans="1:10" ht="44.25" customHeight="1">
      <c r="A275" s="4"/>
      <c r="B275" s="2"/>
      <c r="D275" s="26"/>
      <c r="E275" s="5"/>
      <c r="F275" s="5"/>
      <c r="G275" s="5"/>
      <c r="H275" s="5"/>
      <c r="I275" s="5"/>
      <c r="J275" s="5"/>
    </row>
    <row r="276" spans="1:10" ht="44.25" customHeight="1">
      <c r="A276" s="4"/>
      <c r="B276" s="2"/>
      <c r="D276" s="26"/>
      <c r="E276" s="5"/>
      <c r="F276" s="5"/>
      <c r="G276" s="5"/>
      <c r="H276" s="5"/>
      <c r="I276" s="5"/>
      <c r="J276" s="5"/>
    </row>
    <row r="277" spans="1:10" ht="44.25" customHeight="1">
      <c r="A277" s="4"/>
      <c r="B277" s="2"/>
      <c r="D277" s="26"/>
      <c r="E277" s="5"/>
      <c r="F277" s="5"/>
      <c r="G277" s="5"/>
      <c r="H277" s="5"/>
      <c r="I277" s="5"/>
      <c r="J277" s="5"/>
    </row>
    <row r="278" spans="1:10" ht="44.25" customHeight="1">
      <c r="A278" s="4"/>
      <c r="B278" s="2"/>
      <c r="D278" s="26"/>
      <c r="E278" s="5"/>
      <c r="F278" s="5"/>
      <c r="G278" s="5"/>
      <c r="H278" s="5"/>
      <c r="I278" s="5"/>
      <c r="J278" s="5"/>
    </row>
    <row r="279" spans="1:10" ht="44.25" customHeight="1">
      <c r="A279" s="4"/>
      <c r="B279" s="2"/>
      <c r="D279" s="26"/>
      <c r="E279" s="5"/>
      <c r="F279" s="5"/>
      <c r="G279" s="5"/>
      <c r="H279" s="5"/>
      <c r="I279" s="5"/>
      <c r="J279" s="5"/>
    </row>
    <row r="280" spans="1:10" ht="44.25" customHeight="1">
      <c r="A280" s="4"/>
      <c r="B280" s="2"/>
      <c r="D280" s="26"/>
      <c r="E280" s="5"/>
      <c r="F280" s="5"/>
      <c r="G280" s="5"/>
      <c r="H280" s="5"/>
      <c r="I280" s="5"/>
      <c r="J280" s="5"/>
    </row>
    <row r="281" spans="1:10" ht="44.25" customHeight="1">
      <c r="A281" s="4"/>
      <c r="B281" s="2"/>
      <c r="D281" s="26"/>
      <c r="E281" s="5"/>
      <c r="F281" s="5"/>
      <c r="G281" s="5"/>
      <c r="H281" s="5"/>
      <c r="I281" s="5"/>
      <c r="J281" s="5"/>
    </row>
    <row r="282" spans="1:10" ht="44.25" customHeight="1">
      <c r="A282" s="4"/>
      <c r="B282" s="2"/>
      <c r="D282" s="26"/>
      <c r="E282" s="5"/>
      <c r="F282" s="5"/>
      <c r="G282" s="5"/>
      <c r="H282" s="5"/>
      <c r="I282" s="5"/>
      <c r="J282" s="5"/>
    </row>
    <row r="283" spans="1:10" ht="44.25" customHeight="1">
      <c r="A283" s="4"/>
      <c r="B283" s="2"/>
      <c r="D283" s="26"/>
      <c r="E283" s="5"/>
      <c r="F283" s="5"/>
      <c r="G283" s="5"/>
      <c r="H283" s="5"/>
      <c r="I283" s="5"/>
      <c r="J283" s="5"/>
    </row>
    <row r="284" spans="1:10" ht="44.25" customHeight="1">
      <c r="A284" s="4"/>
      <c r="B284" s="2"/>
      <c r="D284" s="26"/>
      <c r="E284" s="5"/>
      <c r="F284" s="5"/>
      <c r="G284" s="5"/>
      <c r="H284" s="5"/>
      <c r="I284" s="5"/>
      <c r="J284" s="5"/>
    </row>
    <row r="285" spans="1:10" ht="44.25" customHeight="1">
      <c r="A285" s="4"/>
      <c r="B285" s="2"/>
      <c r="D285" s="26"/>
      <c r="E285" s="5"/>
      <c r="F285" s="5"/>
      <c r="G285" s="5"/>
      <c r="H285" s="5"/>
      <c r="I285" s="5"/>
      <c r="J285" s="5"/>
    </row>
    <row r="286" spans="1:10" ht="44.25" customHeight="1">
      <c r="A286" s="4"/>
      <c r="B286" s="2"/>
      <c r="D286" s="26"/>
      <c r="E286" s="5"/>
      <c r="F286" s="5"/>
      <c r="G286" s="5"/>
      <c r="H286" s="5"/>
      <c r="I286" s="5"/>
      <c r="J286" s="5"/>
    </row>
  </sheetData>
  <mergeCells count="8">
    <mergeCell ref="K60:K61"/>
    <mergeCell ref="K64:K65"/>
    <mergeCell ref="B91:E91"/>
    <mergeCell ref="B92:G92"/>
    <mergeCell ref="B93:D93"/>
    <mergeCell ref="I1:J1"/>
    <mergeCell ref="B2:J2"/>
    <mergeCell ref="A3:J3"/>
  </mergeCells>
  <phoneticPr fontId="0" type="noConversion"/>
  <printOptions horizontalCentered="1"/>
  <pageMargins left="0.39370078740157483" right="0.19685039370078741" top="0.59055118110236227" bottom="0.59055118110236227" header="0.19685039370078741" footer="0.19685039370078741"/>
  <pageSetup paperSize="9" scale="75" firstPageNumber="138" fitToHeight="0" orientation="portrait" r:id="rId1"/>
  <headerFooter alignWithMargins="0"/>
  <ignoredErrors>
    <ignoredError sqref="J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G7" sqref="G7"/>
    </sheetView>
  </sheetViews>
  <sheetFormatPr defaultColWidth="25.140625" defaultRowHeight="15.75"/>
  <cols>
    <col min="1" max="1" width="8.85546875" style="161" customWidth="1"/>
    <col min="2" max="2" width="25.140625" style="150"/>
    <col min="3" max="3" width="34.140625" style="150" customWidth="1"/>
    <col min="4" max="4" width="17.140625" style="150" customWidth="1"/>
    <col min="5" max="5" width="12.85546875" style="150" customWidth="1"/>
    <col min="6" max="16384" width="25.140625" style="150"/>
  </cols>
  <sheetData>
    <row r="1" spans="1:5" ht="42" customHeight="1">
      <c r="A1" s="216" t="s">
        <v>153</v>
      </c>
      <c r="B1" s="216"/>
      <c r="C1" s="216"/>
      <c r="D1" s="216"/>
      <c r="E1" s="216"/>
    </row>
    <row r="2" spans="1:5" s="152" customFormat="1">
      <c r="A2" s="151" t="s">
        <v>149</v>
      </c>
      <c r="B2" s="151" t="s">
        <v>150</v>
      </c>
      <c r="C2" s="151" t="s">
        <v>151</v>
      </c>
      <c r="D2" s="151" t="s">
        <v>152</v>
      </c>
      <c r="E2" s="151" t="s">
        <v>122</v>
      </c>
    </row>
    <row r="3" spans="1:5" ht="31.5">
      <c r="A3" s="153">
        <v>1</v>
      </c>
      <c r="B3" s="154" t="s">
        <v>154</v>
      </c>
      <c r="C3" s="154" t="s">
        <v>155</v>
      </c>
      <c r="D3" s="155">
        <v>44000</v>
      </c>
      <c r="E3" s="154"/>
    </row>
    <row r="4" spans="1:5" ht="31.5">
      <c r="A4" s="156">
        <v>2</v>
      </c>
      <c r="B4" s="157" t="s">
        <v>156</v>
      </c>
      <c r="C4" s="157" t="s">
        <v>157</v>
      </c>
      <c r="D4" s="158">
        <v>44001</v>
      </c>
      <c r="E4" s="157"/>
    </row>
    <row r="5" spans="1:5" ht="31.5">
      <c r="A5" s="156">
        <v>3</v>
      </c>
      <c r="B5" s="157" t="s">
        <v>158</v>
      </c>
      <c r="C5" s="157" t="s">
        <v>160</v>
      </c>
      <c r="D5" s="158">
        <v>43999</v>
      </c>
      <c r="E5" s="157"/>
    </row>
    <row r="6" spans="1:5" ht="31.5">
      <c r="A6" s="156">
        <v>4</v>
      </c>
      <c r="B6" s="157" t="s">
        <v>159</v>
      </c>
      <c r="C6" s="157" t="s">
        <v>161</v>
      </c>
      <c r="D6" s="158">
        <v>44000</v>
      </c>
      <c r="E6" s="157"/>
    </row>
    <row r="7" spans="1:5" ht="31.5">
      <c r="A7" s="156">
        <v>5</v>
      </c>
      <c r="B7" s="157" t="s">
        <v>162</v>
      </c>
      <c r="C7" s="157" t="s">
        <v>163</v>
      </c>
      <c r="D7" s="158">
        <v>44000</v>
      </c>
      <c r="E7" s="157"/>
    </row>
    <row r="8" spans="1:5" ht="31.5">
      <c r="A8" s="156">
        <v>6</v>
      </c>
      <c r="B8" s="157" t="s">
        <v>164</v>
      </c>
      <c r="C8" s="157" t="s">
        <v>165</v>
      </c>
      <c r="D8" s="158">
        <v>44001</v>
      </c>
      <c r="E8" s="157"/>
    </row>
    <row r="9" spans="1:5">
      <c r="A9" s="156">
        <v>7</v>
      </c>
      <c r="B9" s="157" t="s">
        <v>166</v>
      </c>
      <c r="C9" s="157"/>
      <c r="D9" s="158"/>
      <c r="E9" s="157"/>
    </row>
    <row r="10" spans="1:5">
      <c r="A10" s="156">
        <v>8</v>
      </c>
      <c r="B10" s="157"/>
      <c r="C10" s="157"/>
      <c r="D10" s="158"/>
      <c r="E10" s="157"/>
    </row>
    <row r="11" spans="1:5">
      <c r="A11" s="156">
        <v>9</v>
      </c>
      <c r="B11" s="157"/>
      <c r="C11" s="157"/>
      <c r="D11" s="158"/>
      <c r="E11" s="157"/>
    </row>
    <row r="12" spans="1:5">
      <c r="A12" s="156">
        <v>10</v>
      </c>
      <c r="B12" s="157"/>
      <c r="C12" s="157"/>
      <c r="D12" s="158"/>
      <c r="E12" s="157"/>
    </row>
    <row r="13" spans="1:5">
      <c r="A13" s="156">
        <v>11</v>
      </c>
      <c r="B13" s="157"/>
      <c r="C13" s="157"/>
      <c r="D13" s="158"/>
      <c r="E13" s="157"/>
    </row>
    <row r="14" spans="1:5">
      <c r="A14" s="156">
        <v>12</v>
      </c>
      <c r="B14" s="157"/>
      <c r="C14" s="157"/>
      <c r="D14" s="158"/>
      <c r="E14" s="157"/>
    </row>
    <row r="15" spans="1:5">
      <c r="A15" s="156">
        <v>13</v>
      </c>
      <c r="B15" s="157"/>
      <c r="C15" s="157"/>
      <c r="D15" s="158"/>
      <c r="E15" s="157"/>
    </row>
    <row r="16" spans="1:5">
      <c r="A16" s="156">
        <v>14</v>
      </c>
      <c r="B16" s="157"/>
      <c r="C16" s="157"/>
      <c r="D16" s="158"/>
      <c r="E16" s="157"/>
    </row>
    <row r="17" spans="1:5">
      <c r="A17" s="156">
        <v>15</v>
      </c>
      <c r="B17" s="157"/>
      <c r="C17" s="157"/>
      <c r="D17" s="158"/>
      <c r="E17" s="157"/>
    </row>
    <row r="18" spans="1:5">
      <c r="A18" s="156">
        <v>16</v>
      </c>
      <c r="B18" s="157"/>
      <c r="C18" s="157"/>
      <c r="D18" s="158"/>
      <c r="E18" s="157"/>
    </row>
    <row r="19" spans="1:5">
      <c r="A19" s="156">
        <v>17</v>
      </c>
      <c r="B19" s="157"/>
      <c r="C19" s="157"/>
      <c r="D19" s="158"/>
      <c r="E19" s="157"/>
    </row>
    <row r="20" spans="1:5">
      <c r="A20" s="156">
        <v>18</v>
      </c>
      <c r="B20" s="157"/>
      <c r="C20" s="157"/>
      <c r="D20" s="158"/>
      <c r="E20" s="157"/>
    </row>
    <row r="21" spans="1:5">
      <c r="A21" s="156">
        <v>19</v>
      </c>
      <c r="B21" s="157"/>
      <c r="C21" s="157"/>
      <c r="D21" s="158"/>
      <c r="E21" s="157"/>
    </row>
    <row r="22" spans="1:5">
      <c r="A22" s="156">
        <v>20</v>
      </c>
      <c r="B22" s="157"/>
      <c r="C22" s="157"/>
      <c r="D22" s="158"/>
      <c r="E22" s="157"/>
    </row>
    <row r="23" spans="1:5">
      <c r="A23" s="156">
        <v>21</v>
      </c>
      <c r="B23" s="157"/>
      <c r="C23" s="157"/>
      <c r="D23" s="158"/>
      <c r="E23" s="157"/>
    </row>
    <row r="24" spans="1:5">
      <c r="A24" s="156">
        <v>22</v>
      </c>
      <c r="B24" s="157"/>
      <c r="C24" s="157"/>
      <c r="D24" s="158"/>
      <c r="E24" s="157"/>
    </row>
    <row r="25" spans="1:5">
      <c r="A25" s="156">
        <v>23</v>
      </c>
      <c r="B25" s="157"/>
      <c r="C25" s="157"/>
      <c r="D25" s="158"/>
      <c r="E25" s="157"/>
    </row>
    <row r="26" spans="1:5">
      <c r="A26" s="156">
        <v>24</v>
      </c>
      <c r="B26" s="157"/>
      <c r="C26" s="157"/>
      <c r="D26" s="158"/>
      <c r="E26" s="157"/>
    </row>
    <row r="27" spans="1:5">
      <c r="A27" s="156">
        <v>25</v>
      </c>
      <c r="B27" s="157"/>
      <c r="C27" s="157"/>
      <c r="D27" s="158"/>
      <c r="E27" s="157"/>
    </row>
    <row r="28" spans="1:5">
      <c r="A28" s="156">
        <v>26</v>
      </c>
      <c r="B28" s="157"/>
      <c r="C28" s="157"/>
      <c r="D28" s="158"/>
      <c r="E28" s="157"/>
    </row>
    <row r="29" spans="1:5">
      <c r="A29" s="156"/>
      <c r="B29" s="157"/>
      <c r="C29" s="157"/>
      <c r="D29" s="157"/>
      <c r="E29" s="157"/>
    </row>
    <row r="30" spans="1:5">
      <c r="A30" s="159"/>
      <c r="B30" s="160"/>
      <c r="C30" s="160"/>
      <c r="D30" s="160"/>
      <c r="E30" s="160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tabSelected="1" workbookViewId="0">
      <pane xSplit="3" ySplit="5" topLeftCell="D50" activePane="bottomRight" state="frozen"/>
      <selection activeCell="A3" sqref="A3:I3"/>
      <selection pane="topRight" activeCell="A3" sqref="A3:I3"/>
      <selection pane="bottomLeft" activeCell="A3" sqref="A3:I3"/>
      <selection pane="bottomRight" activeCell="O51" sqref="O51"/>
    </sheetView>
  </sheetViews>
  <sheetFormatPr defaultRowHeight="15.75"/>
  <cols>
    <col min="1" max="1" width="5.85546875" style="179" customWidth="1"/>
    <col min="2" max="2" width="38.140625" style="179" customWidth="1"/>
    <col min="3" max="3" width="8.85546875" style="179" customWidth="1"/>
    <col min="4" max="4" width="8.85546875" style="209" customWidth="1"/>
    <col min="5" max="5" width="8.42578125" style="209" customWidth="1"/>
    <col min="6" max="6" width="9.28515625" style="179" customWidth="1"/>
    <col min="7" max="7" width="8.28515625" style="179" customWidth="1"/>
    <col min="8" max="8" width="7.85546875" style="179" customWidth="1"/>
    <col min="9" max="9" width="8.42578125" style="179" customWidth="1"/>
    <col min="10" max="10" width="8.5703125" style="179" customWidth="1"/>
    <col min="11" max="11" width="14.7109375" style="179" customWidth="1"/>
    <col min="12" max="12" width="10.42578125" style="179" customWidth="1"/>
    <col min="13" max="13" width="8" style="203" customWidth="1"/>
    <col min="14" max="16384" width="9.140625" style="179"/>
  </cols>
  <sheetData>
    <row r="1" spans="1:16" ht="24.95" customHeight="1">
      <c r="A1" s="313" t="s">
        <v>237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178"/>
      <c r="O1" s="178"/>
      <c r="P1" s="178"/>
    </row>
    <row r="2" spans="1:16" ht="24.95" customHeight="1">
      <c r="A2" s="314" t="s">
        <v>249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178"/>
      <c r="O2" s="178"/>
      <c r="P2" s="178"/>
    </row>
    <row r="3" spans="1:16" ht="15.75" customHeight="1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180"/>
      <c r="O3" s="180"/>
      <c r="P3" s="180"/>
    </row>
    <row r="4" spans="1:16" ht="34.5" customHeight="1">
      <c r="A4" s="217" t="s">
        <v>0</v>
      </c>
      <c r="B4" s="218" t="s">
        <v>186</v>
      </c>
      <c r="C4" s="218" t="s">
        <v>187</v>
      </c>
      <c r="D4" s="218" t="s">
        <v>240</v>
      </c>
      <c r="E4" s="218" t="s">
        <v>241</v>
      </c>
      <c r="F4" s="218" t="s">
        <v>238</v>
      </c>
      <c r="G4" s="222" t="s">
        <v>239</v>
      </c>
      <c r="H4" s="222"/>
      <c r="I4" s="222"/>
      <c r="J4" s="222" t="s">
        <v>252</v>
      </c>
      <c r="K4" s="222" t="s">
        <v>242</v>
      </c>
      <c r="L4" s="222"/>
      <c r="M4" s="220" t="s">
        <v>122</v>
      </c>
      <c r="O4" s="219" t="s">
        <v>247</v>
      </c>
    </row>
    <row r="5" spans="1:16" ht="102.75" customHeight="1">
      <c r="A5" s="217"/>
      <c r="B5" s="218"/>
      <c r="C5" s="218"/>
      <c r="D5" s="218"/>
      <c r="E5" s="218"/>
      <c r="F5" s="218"/>
      <c r="G5" s="210" t="s">
        <v>188</v>
      </c>
      <c r="H5" s="210" t="s">
        <v>250</v>
      </c>
      <c r="I5" s="210" t="s">
        <v>251</v>
      </c>
      <c r="J5" s="222"/>
      <c r="K5" s="210" t="s">
        <v>248</v>
      </c>
      <c r="L5" s="210" t="s">
        <v>253</v>
      </c>
      <c r="M5" s="220"/>
      <c r="O5" s="219"/>
    </row>
    <row r="6" spans="1:16" ht="36" customHeight="1">
      <c r="A6" s="226">
        <v>1</v>
      </c>
      <c r="B6" s="306" t="s">
        <v>243</v>
      </c>
      <c r="C6" s="227" t="s">
        <v>230</v>
      </c>
      <c r="D6" s="228">
        <v>24.5</v>
      </c>
      <c r="E6" s="228">
        <v>25.98</v>
      </c>
      <c r="F6" s="229">
        <v>27.6</v>
      </c>
      <c r="G6" s="229">
        <v>29.5</v>
      </c>
      <c r="H6" s="230"/>
      <c r="I6" s="229">
        <v>29.5</v>
      </c>
      <c r="J6" s="231">
        <v>32.07</v>
      </c>
      <c r="K6" s="231">
        <v>32.07</v>
      </c>
      <c r="L6" s="231">
        <v>32.07</v>
      </c>
      <c r="M6" s="232"/>
    </row>
    <row r="7" spans="1:16" ht="36" customHeight="1">
      <c r="A7" s="233">
        <v>2</v>
      </c>
      <c r="B7" s="307" t="s">
        <v>136</v>
      </c>
      <c r="C7" s="226"/>
      <c r="D7" s="234"/>
      <c r="E7" s="234"/>
      <c r="F7" s="235"/>
      <c r="G7" s="236"/>
      <c r="H7" s="230"/>
      <c r="I7" s="230"/>
      <c r="J7" s="230"/>
      <c r="K7" s="230"/>
      <c r="L7" s="230"/>
      <c r="M7" s="232"/>
      <c r="N7" s="199"/>
    </row>
    <row r="8" spans="1:16" ht="21.95" customHeight="1">
      <c r="A8" s="233" t="s">
        <v>118</v>
      </c>
      <c r="B8" s="308" t="s">
        <v>189</v>
      </c>
      <c r="C8" s="227" t="s">
        <v>117</v>
      </c>
      <c r="D8" s="237">
        <v>17852.697220000002</v>
      </c>
      <c r="E8" s="237">
        <v>17982.736199999999</v>
      </c>
      <c r="F8" s="238">
        <v>17500.677</v>
      </c>
      <c r="G8" s="239">
        <v>17649.617000000002</v>
      </c>
      <c r="H8" s="240">
        <v>5374.7380000000003</v>
      </c>
      <c r="I8" s="239">
        <v>17661</v>
      </c>
      <c r="J8" s="240">
        <v>17860</v>
      </c>
      <c r="K8" s="241">
        <v>17860</v>
      </c>
      <c r="L8" s="241">
        <v>17860</v>
      </c>
      <c r="M8" s="232"/>
      <c r="O8" s="181"/>
    </row>
    <row r="9" spans="1:16" ht="21.95" customHeight="1">
      <c r="A9" s="233" t="s">
        <v>118</v>
      </c>
      <c r="B9" s="309" t="s">
        <v>244</v>
      </c>
      <c r="C9" s="242" t="s">
        <v>190</v>
      </c>
      <c r="D9" s="243">
        <v>410.66999999999996</v>
      </c>
      <c r="E9" s="243">
        <v>800.1</v>
      </c>
      <c r="F9" s="244">
        <v>479.58000000000004</v>
      </c>
      <c r="G9" s="241">
        <v>350</v>
      </c>
      <c r="H9" s="240"/>
      <c r="I9" s="241">
        <v>326.85000000000002</v>
      </c>
      <c r="J9" s="240">
        <v>865.47</v>
      </c>
      <c r="K9" s="241"/>
      <c r="L9" s="241"/>
      <c r="M9" s="232"/>
      <c r="O9" s="181"/>
    </row>
    <row r="10" spans="1:16" ht="21.95" customHeight="1">
      <c r="A10" s="233" t="s">
        <v>118</v>
      </c>
      <c r="B10" s="309" t="s">
        <v>133</v>
      </c>
      <c r="C10" s="242" t="s">
        <v>11</v>
      </c>
      <c r="D10" s="245">
        <v>65.713911301575649</v>
      </c>
      <c r="E10" s="245">
        <v>66.24371168653272</v>
      </c>
      <c r="F10" s="246">
        <v>66.801841566515037</v>
      </c>
      <c r="G10" s="247">
        <v>67.440293106483324</v>
      </c>
      <c r="H10" s="248">
        <v>66.8</v>
      </c>
      <c r="I10" s="247">
        <v>67.440293106483324</v>
      </c>
      <c r="J10" s="248">
        <v>68.459999999999994</v>
      </c>
      <c r="K10" s="249">
        <v>66.33</v>
      </c>
      <c r="L10" s="249">
        <v>66.33</v>
      </c>
      <c r="M10" s="232"/>
      <c r="O10" s="200"/>
    </row>
    <row r="11" spans="1:16" ht="21.95" customHeight="1">
      <c r="A11" s="233" t="s">
        <v>118</v>
      </c>
      <c r="B11" s="309" t="s">
        <v>144</v>
      </c>
      <c r="C11" s="242" t="s">
        <v>11</v>
      </c>
      <c r="D11" s="245">
        <v>5.3919928627188574</v>
      </c>
      <c r="E11" s="245">
        <v>3.5</v>
      </c>
      <c r="F11" s="250">
        <v>3.8992585016619792</v>
      </c>
      <c r="G11" s="247">
        <v>3.8641397981786856</v>
      </c>
      <c r="H11" s="248">
        <v>1.9</v>
      </c>
      <c r="I11" s="247">
        <v>3.8641397981786856</v>
      </c>
      <c r="J11" s="248">
        <v>4</v>
      </c>
      <c r="K11" s="251">
        <v>4.0999999999999996</v>
      </c>
      <c r="L11" s="251">
        <v>4.0999999999999996</v>
      </c>
      <c r="M11" s="232"/>
    </row>
    <row r="12" spans="1:16" ht="21.95" customHeight="1">
      <c r="A12" s="233" t="s">
        <v>118</v>
      </c>
      <c r="B12" s="309" t="s">
        <v>191</v>
      </c>
      <c r="C12" s="242" t="s">
        <v>82</v>
      </c>
      <c r="D12" s="243">
        <v>3</v>
      </c>
      <c r="E12" s="243">
        <v>3</v>
      </c>
      <c r="F12" s="243">
        <v>3</v>
      </c>
      <c r="G12" s="238">
        <v>3</v>
      </c>
      <c r="H12" s="240">
        <v>3</v>
      </c>
      <c r="I12" s="238">
        <v>3</v>
      </c>
      <c r="J12" s="240">
        <v>5</v>
      </c>
      <c r="K12" s="240">
        <v>6</v>
      </c>
      <c r="L12" s="240">
        <v>6</v>
      </c>
      <c r="M12" s="252"/>
    </row>
    <row r="13" spans="1:16" ht="21.95" customHeight="1">
      <c r="A13" s="233" t="s">
        <v>118</v>
      </c>
      <c r="B13" s="309" t="s">
        <v>134</v>
      </c>
      <c r="C13" s="242" t="s">
        <v>11</v>
      </c>
      <c r="D13" s="245">
        <v>23.076923076923077</v>
      </c>
      <c r="E13" s="245">
        <v>23.076923076923077</v>
      </c>
      <c r="F13" s="253">
        <v>23.076923076923077</v>
      </c>
      <c r="G13" s="254">
        <v>23.076923076923077</v>
      </c>
      <c r="H13" s="255">
        <v>23.076923076923077</v>
      </c>
      <c r="I13" s="254">
        <v>23.076923076923077</v>
      </c>
      <c r="J13" s="255">
        <v>38.461538461538467</v>
      </c>
      <c r="K13" s="255"/>
      <c r="L13" s="255"/>
      <c r="M13" s="252"/>
    </row>
    <row r="14" spans="1:16" ht="21.95" customHeight="1">
      <c r="A14" s="226">
        <v>3</v>
      </c>
      <c r="B14" s="307" t="s">
        <v>135</v>
      </c>
      <c r="C14" s="227" t="s">
        <v>9</v>
      </c>
      <c r="D14" s="256">
        <v>56.33</v>
      </c>
      <c r="E14" s="256">
        <v>67.397000000000006</v>
      </c>
      <c r="F14" s="246">
        <v>52.52</v>
      </c>
      <c r="G14" s="257">
        <v>52.6</v>
      </c>
      <c r="H14" s="258">
        <v>28.594000000000001</v>
      </c>
      <c r="I14" s="257">
        <v>52.6</v>
      </c>
      <c r="J14" s="259">
        <v>69</v>
      </c>
      <c r="K14" s="259">
        <v>61</v>
      </c>
      <c r="L14" s="259">
        <v>61</v>
      </c>
      <c r="M14" s="232"/>
      <c r="N14" s="201"/>
    </row>
    <row r="15" spans="1:16" ht="21.95" customHeight="1">
      <c r="A15" s="226">
        <v>4</v>
      </c>
      <c r="B15" s="306" t="s">
        <v>140</v>
      </c>
      <c r="C15" s="226"/>
      <c r="D15" s="234"/>
      <c r="E15" s="234"/>
      <c r="F15" s="230"/>
      <c r="G15" s="260"/>
      <c r="H15" s="230"/>
      <c r="I15" s="260"/>
      <c r="J15" s="230"/>
      <c r="K15" s="230"/>
      <c r="L15" s="230"/>
      <c r="M15" s="232"/>
      <c r="N15" s="182"/>
      <c r="O15" s="182"/>
      <c r="P15" s="182"/>
    </row>
    <row r="16" spans="1:16" ht="36" customHeight="1">
      <c r="A16" s="261" t="s">
        <v>118</v>
      </c>
      <c r="B16" s="310" t="s">
        <v>192</v>
      </c>
      <c r="C16" s="227" t="s">
        <v>11</v>
      </c>
      <c r="D16" s="228">
        <v>99.999999999999986</v>
      </c>
      <c r="E16" s="228">
        <v>100</v>
      </c>
      <c r="F16" s="262">
        <v>100</v>
      </c>
      <c r="G16" s="263">
        <v>100</v>
      </c>
      <c r="H16" s="264">
        <v>100</v>
      </c>
      <c r="I16" s="263">
        <v>100</v>
      </c>
      <c r="J16" s="264">
        <v>100</v>
      </c>
      <c r="K16" s="264">
        <v>100</v>
      </c>
      <c r="L16" s="264">
        <v>100</v>
      </c>
      <c r="M16" s="232"/>
      <c r="N16" s="199"/>
    </row>
    <row r="17" spans="1:15" ht="21.95" customHeight="1">
      <c r="A17" s="261" t="s">
        <v>118</v>
      </c>
      <c r="B17" s="310" t="s">
        <v>137</v>
      </c>
      <c r="C17" s="227" t="s">
        <v>11</v>
      </c>
      <c r="D17" s="265">
        <v>95</v>
      </c>
      <c r="E17" s="228">
        <v>89.8</v>
      </c>
      <c r="F17" s="262">
        <v>90.9</v>
      </c>
      <c r="G17" s="262">
        <v>93.5</v>
      </c>
      <c r="H17" s="266">
        <v>91</v>
      </c>
      <c r="I17" s="262">
        <v>93.5</v>
      </c>
      <c r="J17" s="267">
        <v>95</v>
      </c>
      <c r="K17" s="267">
        <v>100</v>
      </c>
      <c r="L17" s="267">
        <v>100</v>
      </c>
      <c r="M17" s="232"/>
      <c r="N17" s="200"/>
      <c r="O17" s="182"/>
    </row>
    <row r="18" spans="1:15" ht="36" customHeight="1">
      <c r="A18" s="261" t="s">
        <v>118</v>
      </c>
      <c r="B18" s="310" t="s">
        <v>193</v>
      </c>
      <c r="C18" s="227" t="s">
        <v>11</v>
      </c>
      <c r="D18" s="265">
        <v>98.5</v>
      </c>
      <c r="E18" s="228">
        <v>98.5</v>
      </c>
      <c r="F18" s="268">
        <v>98.5</v>
      </c>
      <c r="G18" s="262">
        <v>98.5</v>
      </c>
      <c r="H18" s="269">
        <v>98.5</v>
      </c>
      <c r="I18" s="262">
        <v>98.5</v>
      </c>
      <c r="J18" s="269">
        <v>98.5</v>
      </c>
      <c r="K18" s="269">
        <v>98.5</v>
      </c>
      <c r="L18" s="269">
        <v>98.5</v>
      </c>
      <c r="M18" s="232"/>
      <c r="N18" s="200"/>
    </row>
    <row r="19" spans="1:15" ht="36" customHeight="1">
      <c r="A19" s="261" t="s">
        <v>118</v>
      </c>
      <c r="B19" s="310" t="s">
        <v>138</v>
      </c>
      <c r="C19" s="227" t="s">
        <v>11</v>
      </c>
      <c r="D19" s="265">
        <v>98</v>
      </c>
      <c r="E19" s="265">
        <v>98</v>
      </c>
      <c r="F19" s="262">
        <v>98</v>
      </c>
      <c r="G19" s="262">
        <v>98</v>
      </c>
      <c r="H19" s="269">
        <v>98</v>
      </c>
      <c r="I19" s="262">
        <v>98</v>
      </c>
      <c r="J19" s="269">
        <v>98</v>
      </c>
      <c r="K19" s="269">
        <v>98</v>
      </c>
      <c r="L19" s="269">
        <v>98</v>
      </c>
      <c r="M19" s="232"/>
      <c r="N19" s="200"/>
    </row>
    <row r="20" spans="1:15" ht="21.95" customHeight="1">
      <c r="A20" s="261" t="s">
        <v>118</v>
      </c>
      <c r="B20" s="310" t="s">
        <v>194</v>
      </c>
      <c r="C20" s="227" t="s">
        <v>11</v>
      </c>
      <c r="D20" s="228">
        <v>100</v>
      </c>
      <c r="E20" s="228">
        <v>100</v>
      </c>
      <c r="F20" s="268">
        <v>100</v>
      </c>
      <c r="G20" s="263">
        <v>100</v>
      </c>
      <c r="H20" s="270">
        <v>100</v>
      </c>
      <c r="I20" s="263">
        <v>100</v>
      </c>
      <c r="J20" s="270">
        <v>100</v>
      </c>
      <c r="K20" s="269"/>
      <c r="L20" s="269"/>
      <c r="M20" s="232"/>
    </row>
    <row r="21" spans="1:15" ht="21.95" customHeight="1">
      <c r="A21" s="261" t="s">
        <v>118</v>
      </c>
      <c r="B21" s="310" t="s">
        <v>195</v>
      </c>
      <c r="C21" s="227" t="s">
        <v>11</v>
      </c>
      <c r="D21" s="228">
        <v>100</v>
      </c>
      <c r="E21" s="228">
        <v>100</v>
      </c>
      <c r="F21" s="268">
        <v>92.857142857142861</v>
      </c>
      <c r="G21" s="263">
        <v>100</v>
      </c>
      <c r="H21" s="270">
        <v>92.857142857142861</v>
      </c>
      <c r="I21" s="263">
        <v>100</v>
      </c>
      <c r="J21" s="270">
        <v>100</v>
      </c>
      <c r="K21" s="269"/>
      <c r="L21" s="269"/>
      <c r="M21" s="232"/>
      <c r="N21" s="199"/>
    </row>
    <row r="22" spans="1:15" ht="21.95" customHeight="1">
      <c r="A22" s="226">
        <v>5</v>
      </c>
      <c r="B22" s="306" t="s">
        <v>196</v>
      </c>
      <c r="C22" s="226"/>
      <c r="D22" s="234"/>
      <c r="E22" s="234"/>
      <c r="F22" s="230"/>
      <c r="G22" s="260"/>
      <c r="H22" s="230"/>
      <c r="I22" s="260"/>
      <c r="J22" s="230"/>
      <c r="K22" s="230"/>
      <c r="L22" s="230"/>
      <c r="M22" s="232"/>
    </row>
    <row r="23" spans="1:15" ht="36" customHeight="1">
      <c r="A23" s="261" t="s">
        <v>118</v>
      </c>
      <c r="B23" s="310" t="s">
        <v>197</v>
      </c>
      <c r="C23" s="227" t="s">
        <v>82</v>
      </c>
      <c r="D23" s="228">
        <v>14</v>
      </c>
      <c r="E23" s="228">
        <v>14</v>
      </c>
      <c r="F23" s="263">
        <v>14</v>
      </c>
      <c r="G23" s="271">
        <v>14</v>
      </c>
      <c r="H23" s="272">
        <v>14</v>
      </c>
      <c r="I23" s="271">
        <v>14</v>
      </c>
      <c r="J23" s="272">
        <v>14</v>
      </c>
      <c r="K23" s="272">
        <v>14</v>
      </c>
      <c r="L23" s="272">
        <v>14</v>
      </c>
      <c r="M23" s="232"/>
    </row>
    <row r="24" spans="1:15" ht="70.5" customHeight="1">
      <c r="A24" s="261" t="s">
        <v>118</v>
      </c>
      <c r="B24" s="310" t="s">
        <v>245</v>
      </c>
      <c r="C24" s="227" t="s">
        <v>11</v>
      </c>
      <c r="D24" s="228">
        <v>100</v>
      </c>
      <c r="E24" s="228">
        <v>100</v>
      </c>
      <c r="F24" s="263">
        <v>100</v>
      </c>
      <c r="G24" s="271">
        <v>100</v>
      </c>
      <c r="H24" s="273">
        <v>100</v>
      </c>
      <c r="I24" s="271">
        <v>100</v>
      </c>
      <c r="J24" s="273">
        <v>100</v>
      </c>
      <c r="K24" s="273"/>
      <c r="L24" s="273"/>
      <c r="M24" s="232"/>
    </row>
    <row r="25" spans="1:15" ht="21.95" customHeight="1">
      <c r="A25" s="261" t="s">
        <v>118</v>
      </c>
      <c r="B25" s="310" t="s">
        <v>145</v>
      </c>
      <c r="C25" s="227" t="s">
        <v>11</v>
      </c>
      <c r="D25" s="274">
        <v>98.23571428571428</v>
      </c>
      <c r="E25" s="275">
        <v>98.435714285714283</v>
      </c>
      <c r="F25" s="262">
        <v>99.885714285714286</v>
      </c>
      <c r="G25" s="276">
        <v>98.435714285714283</v>
      </c>
      <c r="H25" s="230">
        <v>99.9</v>
      </c>
      <c r="I25" s="276">
        <v>98.435714285714283</v>
      </c>
      <c r="J25" s="277">
        <v>98.457142857142841</v>
      </c>
      <c r="K25" s="278">
        <v>97.5</v>
      </c>
      <c r="L25" s="278">
        <v>97.5</v>
      </c>
      <c r="M25" s="232"/>
    </row>
    <row r="26" spans="1:15" ht="36" customHeight="1">
      <c r="A26" s="261" t="s">
        <v>118</v>
      </c>
      <c r="B26" s="310" t="s">
        <v>198</v>
      </c>
      <c r="C26" s="227" t="s">
        <v>11</v>
      </c>
      <c r="D26" s="274">
        <v>99.635714285714272</v>
      </c>
      <c r="E26" s="275">
        <v>99.835714285714289</v>
      </c>
      <c r="F26" s="262">
        <v>100</v>
      </c>
      <c r="G26" s="276">
        <v>99.850000000000009</v>
      </c>
      <c r="H26" s="230">
        <v>99.9</v>
      </c>
      <c r="I26" s="276">
        <v>99.850000000000009</v>
      </c>
      <c r="J26" s="277">
        <v>99.850000000000009</v>
      </c>
      <c r="K26" s="278">
        <v>98.5</v>
      </c>
      <c r="L26" s="278">
        <v>98.5</v>
      </c>
      <c r="M26" s="232"/>
    </row>
    <row r="27" spans="1:15" ht="36" customHeight="1">
      <c r="A27" s="261" t="s">
        <v>118</v>
      </c>
      <c r="B27" s="310" t="s">
        <v>199</v>
      </c>
      <c r="C27" s="227" t="s">
        <v>11</v>
      </c>
      <c r="D27" s="274">
        <v>95.8</v>
      </c>
      <c r="E27" s="275">
        <v>96.785714285714292</v>
      </c>
      <c r="F27" s="262">
        <v>96.75</v>
      </c>
      <c r="G27" s="276">
        <v>96.75</v>
      </c>
      <c r="H27" s="230">
        <v>96.6</v>
      </c>
      <c r="I27" s="276">
        <v>96.75</v>
      </c>
      <c r="J27" s="277">
        <v>96.75</v>
      </c>
      <c r="K27" s="278">
        <v>96.1</v>
      </c>
      <c r="L27" s="278">
        <v>96.1</v>
      </c>
      <c r="M27" s="232"/>
    </row>
    <row r="28" spans="1:15" ht="36" customHeight="1">
      <c r="A28" s="261" t="s">
        <v>118</v>
      </c>
      <c r="B28" s="310" t="s">
        <v>200</v>
      </c>
      <c r="C28" s="227" t="s">
        <v>11</v>
      </c>
      <c r="D28" s="274">
        <v>60.3</v>
      </c>
      <c r="E28" s="275">
        <v>58.75</v>
      </c>
      <c r="F28" s="262">
        <v>59.092857142857149</v>
      </c>
      <c r="G28" s="276">
        <v>58.01428571428572</v>
      </c>
      <c r="H28" s="230">
        <v>57.2</v>
      </c>
      <c r="I28" s="276">
        <v>58.01428571428572</v>
      </c>
      <c r="J28" s="277">
        <v>58.035714285714292</v>
      </c>
      <c r="K28" s="278">
        <v>60.5</v>
      </c>
      <c r="L28" s="278">
        <v>60.5</v>
      </c>
      <c r="M28" s="232"/>
    </row>
    <row r="29" spans="1:15" ht="21.95" customHeight="1">
      <c r="A29" s="261" t="s">
        <v>118</v>
      </c>
      <c r="B29" s="310" t="s">
        <v>139</v>
      </c>
      <c r="C29" s="227" t="s">
        <v>11</v>
      </c>
      <c r="D29" s="274">
        <v>46.153846153846153</v>
      </c>
      <c r="E29" s="275">
        <v>56.410256410256409</v>
      </c>
      <c r="F29" s="262">
        <v>58.974358974358978</v>
      </c>
      <c r="G29" s="276">
        <v>61.53846153846154</v>
      </c>
      <c r="H29" s="279">
        <v>58.974358974358978</v>
      </c>
      <c r="I29" s="276">
        <v>61.53846153846154</v>
      </c>
      <c r="J29" s="277">
        <v>66.666666666666657</v>
      </c>
      <c r="K29" s="278">
        <v>57.14</v>
      </c>
      <c r="L29" s="278">
        <v>57.14</v>
      </c>
      <c r="M29" s="232"/>
    </row>
    <row r="30" spans="1:15" ht="21.95" customHeight="1">
      <c r="A30" s="226">
        <v>6</v>
      </c>
      <c r="B30" s="306" t="s">
        <v>201</v>
      </c>
      <c r="C30" s="226"/>
      <c r="D30" s="234"/>
      <c r="E30" s="234"/>
      <c r="F30" s="230"/>
      <c r="G30" s="280"/>
      <c r="H30" s="230"/>
      <c r="I30" s="280"/>
      <c r="J30" s="230"/>
      <c r="K30" s="230"/>
      <c r="L30" s="230"/>
      <c r="M30" s="232"/>
    </row>
    <row r="31" spans="1:15" ht="36" customHeight="1">
      <c r="A31" s="261" t="s">
        <v>118</v>
      </c>
      <c r="B31" s="310" t="s">
        <v>141</v>
      </c>
      <c r="C31" s="227" t="s">
        <v>11</v>
      </c>
      <c r="D31" s="265"/>
      <c r="E31" s="265">
        <v>40</v>
      </c>
      <c r="F31" s="262">
        <v>50</v>
      </c>
      <c r="G31" s="281">
        <v>60</v>
      </c>
      <c r="H31" s="281">
        <v>60</v>
      </c>
      <c r="I31" s="281">
        <v>60</v>
      </c>
      <c r="J31" s="258">
        <v>70</v>
      </c>
      <c r="K31" s="258">
        <v>70</v>
      </c>
      <c r="L31" s="258">
        <v>70</v>
      </c>
      <c r="M31" s="232"/>
    </row>
    <row r="32" spans="1:15" ht="21.95" customHeight="1">
      <c r="A32" s="261" t="s">
        <v>118</v>
      </c>
      <c r="B32" s="310" t="s">
        <v>202</v>
      </c>
      <c r="C32" s="227" t="s">
        <v>229</v>
      </c>
      <c r="D32" s="265">
        <v>8.1467245989304811</v>
      </c>
      <c r="E32" s="228">
        <v>10</v>
      </c>
      <c r="F32" s="262">
        <v>11.041666666666668</v>
      </c>
      <c r="G32" s="276">
        <v>9.9190283400809705</v>
      </c>
      <c r="H32" s="276">
        <v>9.9682643014077623</v>
      </c>
      <c r="I32" s="276">
        <v>9.9190283400809705</v>
      </c>
      <c r="J32" s="282">
        <v>10</v>
      </c>
      <c r="K32" s="278">
        <v>10</v>
      </c>
      <c r="L32" s="278">
        <v>10</v>
      </c>
      <c r="M32" s="232"/>
      <c r="N32" s="182"/>
    </row>
    <row r="33" spans="1:14" ht="21.95" customHeight="1">
      <c r="A33" s="261" t="s">
        <v>118</v>
      </c>
      <c r="B33" s="310" t="s">
        <v>203</v>
      </c>
      <c r="C33" s="283" t="s">
        <v>58</v>
      </c>
      <c r="D33" s="284">
        <v>0.69714285714285729</v>
      </c>
      <c r="E33" s="285">
        <v>0.5</v>
      </c>
      <c r="F33" s="286">
        <v>0.70357142857142851</v>
      </c>
      <c r="G33" s="287">
        <v>0.59999999999999987</v>
      </c>
      <c r="H33" s="287">
        <v>0.62</v>
      </c>
      <c r="I33" s="287">
        <v>0.59999999999999987</v>
      </c>
      <c r="J33" s="278">
        <v>0.7</v>
      </c>
      <c r="K33" s="278">
        <v>0.5</v>
      </c>
      <c r="L33" s="278">
        <v>0.5</v>
      </c>
      <c r="M33" s="232"/>
    </row>
    <row r="34" spans="1:14" ht="21.95" customHeight="1">
      <c r="A34" s="261" t="s">
        <v>118</v>
      </c>
      <c r="B34" s="310" t="s">
        <v>204</v>
      </c>
      <c r="C34" s="227"/>
      <c r="D34" s="228"/>
      <c r="E34" s="228"/>
      <c r="F34" s="263"/>
      <c r="G34" s="287"/>
      <c r="H34" s="288"/>
      <c r="I34" s="287"/>
      <c r="J34" s="289"/>
      <c r="K34" s="289"/>
      <c r="L34" s="289"/>
      <c r="M34" s="232"/>
    </row>
    <row r="35" spans="1:14" ht="21.95" customHeight="1">
      <c r="A35" s="261" t="s">
        <v>205</v>
      </c>
      <c r="B35" s="311" t="s">
        <v>146</v>
      </c>
      <c r="C35" s="227" t="s">
        <v>11</v>
      </c>
      <c r="D35" s="290">
        <v>20.376428571428569</v>
      </c>
      <c r="E35" s="290">
        <v>19.154031777105505</v>
      </c>
      <c r="F35" s="291">
        <v>18.103571428571431</v>
      </c>
      <c r="G35" s="287">
        <v>18</v>
      </c>
      <c r="H35" s="292">
        <v>18.100000000000001</v>
      </c>
      <c r="I35" s="287">
        <v>18</v>
      </c>
      <c r="J35" s="292">
        <v>17.399999999999999</v>
      </c>
      <c r="K35" s="292">
        <v>18</v>
      </c>
      <c r="L35" s="292">
        <v>18</v>
      </c>
      <c r="M35" s="232"/>
      <c r="N35" s="202"/>
    </row>
    <row r="36" spans="1:14" ht="21.95" customHeight="1">
      <c r="A36" s="261" t="s">
        <v>205</v>
      </c>
      <c r="B36" s="311" t="s">
        <v>147</v>
      </c>
      <c r="C36" s="227" t="s">
        <v>11</v>
      </c>
      <c r="D36" s="290">
        <v>28.680714285714284</v>
      </c>
      <c r="E36" s="290">
        <v>24.928571428571427</v>
      </c>
      <c r="F36" s="291">
        <v>24.082142857142863</v>
      </c>
      <c r="G36" s="287">
        <v>23.3</v>
      </c>
      <c r="H36" s="292">
        <v>24.08</v>
      </c>
      <c r="I36" s="287">
        <v>23.3</v>
      </c>
      <c r="J36" s="292">
        <v>21.7</v>
      </c>
      <c r="K36" s="293">
        <v>24</v>
      </c>
      <c r="L36" s="293">
        <v>24</v>
      </c>
      <c r="M36" s="232"/>
      <c r="N36" s="202"/>
    </row>
    <row r="37" spans="1:14" ht="21.95" customHeight="1">
      <c r="A37" s="261" t="s">
        <v>235</v>
      </c>
      <c r="B37" s="312" t="s">
        <v>236</v>
      </c>
      <c r="C37" s="227" t="s">
        <v>11</v>
      </c>
      <c r="D37" s="265"/>
      <c r="E37" s="228">
        <v>88</v>
      </c>
      <c r="F37" s="262">
        <v>97</v>
      </c>
      <c r="G37" s="287">
        <v>97.4</v>
      </c>
      <c r="H37" s="292">
        <v>91.3</v>
      </c>
      <c r="I37" s="276">
        <v>97.4</v>
      </c>
      <c r="J37" s="292">
        <v>97</v>
      </c>
      <c r="K37" s="293"/>
      <c r="L37" s="293"/>
      <c r="M37" s="232"/>
      <c r="N37" s="202"/>
    </row>
    <row r="38" spans="1:14" ht="21.95" customHeight="1">
      <c r="A38" s="226">
        <v>7</v>
      </c>
      <c r="B38" s="306" t="s">
        <v>206</v>
      </c>
      <c r="C38" s="226"/>
      <c r="D38" s="234"/>
      <c r="E38" s="234"/>
      <c r="F38" s="230"/>
      <c r="G38" s="260"/>
      <c r="H38" s="230"/>
      <c r="I38" s="260"/>
      <c r="J38" s="230"/>
      <c r="K38" s="230"/>
      <c r="L38" s="230"/>
      <c r="M38" s="232"/>
    </row>
    <row r="39" spans="1:14" ht="21.95" customHeight="1">
      <c r="A39" s="261" t="s">
        <v>118</v>
      </c>
      <c r="B39" s="310" t="s">
        <v>207</v>
      </c>
      <c r="C39" s="227" t="s">
        <v>11</v>
      </c>
      <c r="D39" s="265">
        <v>6.0958304211881575</v>
      </c>
      <c r="E39" s="262">
        <v>5.2224814695148183</v>
      </c>
      <c r="F39" s="262">
        <v>7.7646124081363936</v>
      </c>
      <c r="G39" s="276">
        <v>6.8965119740642677</v>
      </c>
      <c r="H39" s="230"/>
      <c r="I39" s="276">
        <v>6.8965119740642677</v>
      </c>
      <c r="J39" s="293">
        <v>9.2328288494109465</v>
      </c>
      <c r="K39" s="292">
        <v>5.0199999999999996</v>
      </c>
      <c r="L39" s="292">
        <v>5.0199999999999996</v>
      </c>
      <c r="M39" s="232"/>
      <c r="N39" s="202"/>
    </row>
    <row r="40" spans="1:14" ht="21.95" customHeight="1">
      <c r="A40" s="261" t="s">
        <v>205</v>
      </c>
      <c r="B40" s="310" t="s">
        <v>208</v>
      </c>
      <c r="C40" s="227" t="s">
        <v>11</v>
      </c>
      <c r="D40" s="228"/>
      <c r="E40" s="262"/>
      <c r="F40" s="262"/>
      <c r="G40" s="276"/>
      <c r="H40" s="230"/>
      <c r="I40" s="276"/>
      <c r="J40" s="292"/>
      <c r="K40" s="292"/>
      <c r="L40" s="292"/>
      <c r="M40" s="232"/>
    </row>
    <row r="41" spans="1:14" ht="36" customHeight="1">
      <c r="A41" s="261" t="s">
        <v>118</v>
      </c>
      <c r="B41" s="310" t="s">
        <v>142</v>
      </c>
      <c r="C41" s="227" t="s">
        <v>119</v>
      </c>
      <c r="D41" s="237">
        <v>780</v>
      </c>
      <c r="E41" s="237">
        <v>1012</v>
      </c>
      <c r="F41" s="294">
        <v>705</v>
      </c>
      <c r="G41" s="295">
        <v>705</v>
      </c>
      <c r="H41" s="296">
        <v>270</v>
      </c>
      <c r="I41" s="295">
        <v>705</v>
      </c>
      <c r="J41" s="296">
        <v>800</v>
      </c>
      <c r="K41" s="295">
        <v>692</v>
      </c>
      <c r="L41" s="295">
        <v>692</v>
      </c>
      <c r="M41" s="232"/>
      <c r="N41" s="202"/>
    </row>
    <row r="42" spans="1:14" ht="21.95" customHeight="1">
      <c r="A42" s="261" t="s">
        <v>118</v>
      </c>
      <c r="B42" s="310" t="s">
        <v>209</v>
      </c>
      <c r="C42" s="227" t="s">
        <v>119</v>
      </c>
      <c r="D42" s="237">
        <v>1025</v>
      </c>
      <c r="E42" s="237">
        <v>1259</v>
      </c>
      <c r="F42" s="297">
        <v>1105</v>
      </c>
      <c r="G42" s="298">
        <v>1100</v>
      </c>
      <c r="H42" s="296">
        <v>190</v>
      </c>
      <c r="I42" s="298">
        <v>1100</v>
      </c>
      <c r="J42" s="296">
        <v>1100</v>
      </c>
      <c r="K42" s="298">
        <v>1000</v>
      </c>
      <c r="L42" s="298">
        <v>1000</v>
      </c>
      <c r="M42" s="232"/>
      <c r="N42" s="202"/>
    </row>
    <row r="43" spans="1:14" ht="21.95" customHeight="1">
      <c r="A43" s="261" t="s">
        <v>118</v>
      </c>
      <c r="B43" s="310" t="s">
        <v>143</v>
      </c>
      <c r="C43" s="227" t="s">
        <v>11</v>
      </c>
      <c r="D43" s="275">
        <v>55.535714285714292</v>
      </c>
      <c r="E43" s="265">
        <v>56.817142857142862</v>
      </c>
      <c r="F43" s="299">
        <v>59.885714285714286</v>
      </c>
      <c r="G43" s="276">
        <v>62.986785714285702</v>
      </c>
      <c r="H43" s="300">
        <v>61</v>
      </c>
      <c r="I43" s="276">
        <v>62.986785714285702</v>
      </c>
      <c r="J43" s="258">
        <v>66</v>
      </c>
      <c r="K43" s="258">
        <v>66</v>
      </c>
      <c r="L43" s="258">
        <v>66</v>
      </c>
      <c r="M43" s="232"/>
      <c r="N43" s="202"/>
    </row>
    <row r="44" spans="1:14" ht="21.95" customHeight="1">
      <c r="A44" s="226">
        <v>8</v>
      </c>
      <c r="B44" s="306" t="s">
        <v>210</v>
      </c>
      <c r="C44" s="226"/>
      <c r="D44" s="234"/>
      <c r="E44" s="234"/>
      <c r="F44" s="268"/>
      <c r="G44" s="301"/>
      <c r="H44" s="230"/>
      <c r="I44" s="301"/>
      <c r="J44" s="230"/>
      <c r="K44" s="230"/>
      <c r="L44" s="230"/>
      <c r="M44" s="232"/>
    </row>
    <row r="45" spans="1:14" ht="21.95" customHeight="1">
      <c r="A45" s="261" t="s">
        <v>118</v>
      </c>
      <c r="B45" s="310" t="s">
        <v>211</v>
      </c>
      <c r="C45" s="227" t="s">
        <v>11</v>
      </c>
      <c r="D45" s="265">
        <v>76.576576576576571</v>
      </c>
      <c r="E45" s="265">
        <v>83.636363636363626</v>
      </c>
      <c r="F45" s="262">
        <v>88.181818181818187</v>
      </c>
      <c r="G45" s="302">
        <v>91.818181818181827</v>
      </c>
      <c r="H45" s="278">
        <v>88.181818181818187</v>
      </c>
      <c r="I45" s="302">
        <v>91.818181818181827</v>
      </c>
      <c r="J45" s="278">
        <v>93.63636363636364</v>
      </c>
      <c r="K45" s="278">
        <v>100</v>
      </c>
      <c r="L45" s="278">
        <v>100</v>
      </c>
      <c r="M45" s="232"/>
      <c r="N45" s="199"/>
    </row>
    <row r="46" spans="1:14" ht="21.95" customHeight="1">
      <c r="A46" s="261" t="s">
        <v>118</v>
      </c>
      <c r="B46" s="310" t="s">
        <v>120</v>
      </c>
      <c r="C46" s="227" t="s">
        <v>11</v>
      </c>
      <c r="D46" s="265">
        <v>77.754276255287849</v>
      </c>
      <c r="E46" s="265">
        <v>79.50694755714926</v>
      </c>
      <c r="F46" s="262">
        <v>78.67224255096707</v>
      </c>
      <c r="G46" s="303">
        <v>81.32879045996593</v>
      </c>
      <c r="H46" s="232"/>
      <c r="I46" s="303">
        <v>81.32879045996593</v>
      </c>
      <c r="J46" s="278">
        <v>82.811822830891913</v>
      </c>
      <c r="K46" s="278">
        <v>80</v>
      </c>
      <c r="L46" s="278">
        <v>80</v>
      </c>
      <c r="M46" s="232"/>
      <c r="N46" s="199"/>
    </row>
    <row r="47" spans="1:14" ht="36" customHeight="1">
      <c r="A47" s="261" t="s">
        <v>118</v>
      </c>
      <c r="B47" s="310" t="s">
        <v>212</v>
      </c>
      <c r="C47" s="227" t="s">
        <v>11</v>
      </c>
      <c r="D47" s="290">
        <v>78.378378378378372</v>
      </c>
      <c r="E47" s="274">
        <v>79.090909090909093</v>
      </c>
      <c r="F47" s="262">
        <v>80.909090909090907</v>
      </c>
      <c r="G47" s="303">
        <v>83.636363636363626</v>
      </c>
      <c r="H47" s="232"/>
      <c r="I47" s="303">
        <v>83.636363636363626</v>
      </c>
      <c r="J47" s="278">
        <v>84.545454545454547</v>
      </c>
      <c r="K47" s="278">
        <v>82</v>
      </c>
      <c r="L47" s="278">
        <v>82</v>
      </c>
      <c r="M47" s="232"/>
    </row>
    <row r="48" spans="1:14" ht="36" customHeight="1">
      <c r="A48" s="261" t="s">
        <v>118</v>
      </c>
      <c r="B48" s="310" t="s">
        <v>121</v>
      </c>
      <c r="C48" s="227" t="s">
        <v>11</v>
      </c>
      <c r="D48" s="290">
        <v>95.081967213114751</v>
      </c>
      <c r="E48" s="262">
        <v>95.934959349593498</v>
      </c>
      <c r="F48" s="262">
        <v>70.731707317073173</v>
      </c>
      <c r="G48" s="303">
        <v>98.373983739837399</v>
      </c>
      <c r="H48" s="232"/>
      <c r="I48" s="303">
        <v>98.373983739837399</v>
      </c>
      <c r="J48" s="278">
        <v>100</v>
      </c>
      <c r="K48" s="278">
        <v>97.6</v>
      </c>
      <c r="L48" s="278">
        <v>97.6</v>
      </c>
      <c r="M48" s="232"/>
      <c r="N48" s="199"/>
    </row>
    <row r="49" spans="1:14" ht="36" customHeight="1">
      <c r="A49" s="261" t="s">
        <v>118</v>
      </c>
      <c r="B49" s="310" t="s">
        <v>213</v>
      </c>
      <c r="C49" s="227" t="s">
        <v>11</v>
      </c>
      <c r="D49" s="228"/>
      <c r="E49" s="228">
        <v>75</v>
      </c>
      <c r="F49" s="262">
        <v>90</v>
      </c>
      <c r="G49" s="303">
        <v>95</v>
      </c>
      <c r="H49" s="304" t="s">
        <v>246</v>
      </c>
      <c r="I49" s="303">
        <v>95</v>
      </c>
      <c r="J49" s="278">
        <v>95</v>
      </c>
      <c r="K49" s="278"/>
      <c r="L49" s="278"/>
      <c r="M49" s="232"/>
      <c r="N49" s="199"/>
    </row>
    <row r="50" spans="1:14" ht="21.95" customHeight="1">
      <c r="A50" s="233">
        <v>9</v>
      </c>
      <c r="B50" s="306" t="s">
        <v>148</v>
      </c>
      <c r="C50" s="226"/>
      <c r="D50" s="234"/>
      <c r="E50" s="234"/>
      <c r="F50" s="268"/>
      <c r="G50" s="303"/>
      <c r="H50" s="230"/>
      <c r="I50" s="303"/>
      <c r="J50" s="230"/>
      <c r="K50" s="230"/>
      <c r="L50" s="230"/>
      <c r="M50" s="232"/>
    </row>
    <row r="51" spans="1:14" ht="36" customHeight="1">
      <c r="A51" s="261" t="s">
        <v>118</v>
      </c>
      <c r="B51" s="310" t="s">
        <v>214</v>
      </c>
      <c r="C51" s="227" t="s">
        <v>11</v>
      </c>
      <c r="D51" s="228">
        <v>100</v>
      </c>
      <c r="E51" s="228">
        <v>100</v>
      </c>
      <c r="F51" s="228">
        <v>100</v>
      </c>
      <c r="G51" s="262">
        <v>100</v>
      </c>
      <c r="H51" s="230">
        <v>100</v>
      </c>
      <c r="I51" s="262">
        <v>100</v>
      </c>
      <c r="J51" s="258">
        <v>100</v>
      </c>
      <c r="K51" s="258">
        <v>96</v>
      </c>
      <c r="L51" s="258">
        <v>96</v>
      </c>
      <c r="M51" s="232"/>
    </row>
    <row r="52" spans="1:14" ht="48.75" customHeight="1">
      <c r="A52" s="261" t="s">
        <v>118</v>
      </c>
      <c r="B52" s="310" t="s">
        <v>215</v>
      </c>
      <c r="C52" s="227" t="s">
        <v>11</v>
      </c>
      <c r="D52" s="265">
        <v>80</v>
      </c>
      <c r="E52" s="274">
        <v>84.615384615384613</v>
      </c>
      <c r="F52" s="274">
        <v>84.615384615384613</v>
      </c>
      <c r="G52" s="262">
        <v>84.615384615384613</v>
      </c>
      <c r="H52" s="262">
        <v>84.615384615384613</v>
      </c>
      <c r="I52" s="262">
        <v>84.615384615384613</v>
      </c>
      <c r="J52" s="305">
        <v>84.615384615384613</v>
      </c>
      <c r="K52" s="305">
        <v>46.2</v>
      </c>
      <c r="L52" s="305">
        <v>46.2</v>
      </c>
      <c r="M52" s="232"/>
      <c r="N52" s="199">
        <f>J52-I52</f>
        <v>0</v>
      </c>
    </row>
  </sheetData>
  <mergeCells count="14">
    <mergeCell ref="O4:O5"/>
    <mergeCell ref="M4:M5"/>
    <mergeCell ref="A1:M1"/>
    <mergeCell ref="A3:M3"/>
    <mergeCell ref="G4:I4"/>
    <mergeCell ref="J4:J5"/>
    <mergeCell ref="K4:L4"/>
    <mergeCell ref="D4:D5"/>
    <mergeCell ref="E4:E5"/>
    <mergeCell ref="A2:M2"/>
    <mergeCell ref="A4:A5"/>
    <mergeCell ref="B4:B5"/>
    <mergeCell ref="C4:C5"/>
    <mergeCell ref="F4:F5"/>
  </mergeCells>
  <printOptions horizontalCentered="1"/>
  <pageMargins left="0.39370078740157483" right="0.39370078740157483" top="0.59055118110236227" bottom="0.51181102362204722" header="0.19685039370078741" footer="0.31496062992125984"/>
  <pageSetup paperSize="9" scale="97" fitToHeight="0" orientation="landscape" r:id="rId1"/>
  <headerFooter>
    <oddFooter>&amp;C&amp;"Times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22"/>
  <sheetViews>
    <sheetView workbookViewId="0">
      <pane xSplit="2" ySplit="5" topLeftCell="C6" activePane="bottomRight" state="frozen"/>
      <selection activeCell="A3" sqref="A3:I3"/>
      <selection pane="topRight" activeCell="A3" sqref="A3:I3"/>
      <selection pane="bottomLeft" activeCell="A3" sqref="A3:I3"/>
      <selection pane="bottomRight" activeCell="I11" sqref="I11"/>
    </sheetView>
  </sheetViews>
  <sheetFormatPr defaultColWidth="9.140625" defaultRowHeight="15.75"/>
  <cols>
    <col min="1" max="1" width="5.5703125" style="165" customWidth="1"/>
    <col min="2" max="2" width="45.5703125" style="165" customWidth="1"/>
    <col min="3" max="6" width="16.140625" style="165" customWidth="1"/>
    <col min="7" max="7" width="49.7109375" style="165" customWidth="1"/>
    <col min="8" max="8" width="17.7109375" style="170" customWidth="1"/>
    <col min="9" max="9" width="14" style="165" customWidth="1"/>
    <col min="10" max="15" width="9.140625" style="165"/>
    <col min="16" max="221" width="9.140625" style="176"/>
    <col min="222" max="222" width="4.28515625" style="176" customWidth="1"/>
    <col min="223" max="223" width="38.28515625" style="176" customWidth="1"/>
    <col min="224" max="224" width="0" style="176" hidden="1" customWidth="1"/>
    <col min="225" max="225" width="13.28515625" style="176" customWidth="1"/>
    <col min="226" max="226" width="12.140625" style="176" customWidth="1"/>
    <col min="227" max="227" width="11.5703125" style="176" customWidth="1"/>
    <col min="228" max="228" width="10.5703125" style="176" customWidth="1"/>
    <col min="229" max="229" width="9.140625" style="176"/>
    <col min="230" max="230" width="16.5703125" style="176" customWidth="1"/>
    <col min="231" max="231" width="30.140625" style="176" customWidth="1"/>
    <col min="232" max="232" width="0" style="176" hidden="1" customWidth="1"/>
    <col min="233" max="233" width="14.140625" style="176" customWidth="1"/>
    <col min="234" max="234" width="13.85546875" style="176" customWidth="1"/>
    <col min="235" max="16384" width="9.140625" style="165"/>
  </cols>
  <sheetData>
    <row r="1" spans="1:234">
      <c r="A1" s="223" t="s">
        <v>167</v>
      </c>
      <c r="B1" s="223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165"/>
      <c r="CB1" s="165"/>
      <c r="CC1" s="165"/>
      <c r="CD1" s="165"/>
      <c r="CE1" s="165"/>
      <c r="CF1" s="165"/>
      <c r="CG1" s="165"/>
      <c r="CH1" s="165"/>
      <c r="CI1" s="165"/>
      <c r="CJ1" s="165"/>
      <c r="CK1" s="165"/>
      <c r="CL1" s="165"/>
      <c r="CM1" s="165"/>
      <c r="CN1" s="165"/>
      <c r="CO1" s="165"/>
      <c r="CP1" s="165"/>
      <c r="CQ1" s="165"/>
      <c r="CR1" s="165"/>
      <c r="CS1" s="165"/>
      <c r="CT1" s="165"/>
      <c r="CU1" s="165"/>
      <c r="CV1" s="165"/>
      <c r="CW1" s="165"/>
      <c r="CX1" s="165"/>
      <c r="CY1" s="165"/>
      <c r="CZ1" s="165"/>
      <c r="DA1" s="165"/>
      <c r="DB1" s="165"/>
      <c r="DC1" s="165"/>
      <c r="DD1" s="165"/>
      <c r="DE1" s="165"/>
      <c r="DF1" s="165"/>
      <c r="DG1" s="165"/>
      <c r="DH1" s="165"/>
      <c r="DI1" s="165"/>
      <c r="DJ1" s="165"/>
      <c r="DK1" s="165"/>
      <c r="DL1" s="165"/>
      <c r="DM1" s="165"/>
      <c r="DN1" s="165"/>
      <c r="DO1" s="165"/>
      <c r="DP1" s="165"/>
      <c r="DQ1" s="165"/>
      <c r="DR1" s="165"/>
      <c r="DS1" s="165"/>
      <c r="DT1" s="165"/>
      <c r="DU1" s="165"/>
      <c r="DV1" s="165"/>
      <c r="DW1" s="165"/>
      <c r="DX1" s="165"/>
      <c r="DY1" s="165"/>
      <c r="DZ1" s="165"/>
      <c r="EA1" s="165"/>
      <c r="EB1" s="165"/>
      <c r="EC1" s="165"/>
      <c r="ED1" s="165"/>
      <c r="EE1" s="165"/>
      <c r="EF1" s="165"/>
      <c r="EG1" s="165"/>
      <c r="EH1" s="165"/>
      <c r="EI1" s="165"/>
      <c r="EJ1" s="165"/>
      <c r="EK1" s="165"/>
      <c r="EL1" s="165"/>
      <c r="EM1" s="165"/>
      <c r="EN1" s="165"/>
      <c r="EO1" s="165"/>
      <c r="EP1" s="165"/>
      <c r="EQ1" s="165"/>
      <c r="ER1" s="165"/>
      <c r="ES1" s="165"/>
      <c r="ET1" s="165"/>
      <c r="EU1" s="165"/>
      <c r="EV1" s="165"/>
      <c r="EW1" s="165"/>
      <c r="EX1" s="165"/>
      <c r="EY1" s="165"/>
      <c r="EZ1" s="165"/>
      <c r="FA1" s="165"/>
      <c r="FB1" s="165"/>
      <c r="FC1" s="165"/>
      <c r="FD1" s="165"/>
      <c r="FE1" s="165"/>
      <c r="FF1" s="165"/>
      <c r="FG1" s="165"/>
      <c r="FH1" s="165"/>
      <c r="FI1" s="165"/>
      <c r="FJ1" s="165"/>
      <c r="FK1" s="165"/>
      <c r="FL1" s="165"/>
      <c r="FM1" s="165"/>
      <c r="FN1" s="165"/>
      <c r="FO1" s="165"/>
      <c r="FP1" s="165"/>
      <c r="FQ1" s="165"/>
      <c r="FR1" s="165"/>
      <c r="FS1" s="165"/>
      <c r="FT1" s="165"/>
      <c r="FU1" s="165"/>
      <c r="FV1" s="165"/>
      <c r="FW1" s="165"/>
      <c r="FX1" s="165"/>
      <c r="FY1" s="165"/>
      <c r="FZ1" s="165"/>
      <c r="GA1" s="165"/>
      <c r="GB1" s="165"/>
      <c r="GC1" s="165"/>
      <c r="GD1" s="165"/>
      <c r="GE1" s="165"/>
      <c r="GF1" s="165"/>
      <c r="GG1" s="165"/>
      <c r="GH1" s="165"/>
      <c r="GI1" s="165"/>
      <c r="GJ1" s="165"/>
      <c r="GK1" s="165"/>
      <c r="GL1" s="165"/>
      <c r="GM1" s="165"/>
      <c r="GN1" s="165"/>
      <c r="GO1" s="165"/>
      <c r="GP1" s="165"/>
      <c r="GQ1" s="165"/>
      <c r="GR1" s="165"/>
      <c r="GS1" s="165"/>
      <c r="GT1" s="165"/>
      <c r="GU1" s="165"/>
      <c r="GV1" s="165"/>
      <c r="GW1" s="165"/>
      <c r="GX1" s="165"/>
      <c r="GY1" s="165"/>
      <c r="GZ1" s="165"/>
      <c r="HA1" s="165"/>
      <c r="HB1" s="165"/>
      <c r="HC1" s="165"/>
      <c r="HD1" s="165"/>
      <c r="HE1" s="165"/>
      <c r="HF1" s="165"/>
      <c r="HG1" s="165"/>
      <c r="HH1" s="165"/>
      <c r="HI1" s="165"/>
      <c r="HJ1" s="165"/>
      <c r="HK1" s="165"/>
      <c r="HL1" s="165"/>
      <c r="HM1" s="165"/>
      <c r="HN1" s="165"/>
      <c r="HO1" s="165"/>
      <c r="HP1" s="165"/>
      <c r="HQ1" s="165"/>
      <c r="HR1" s="165"/>
      <c r="HS1" s="165"/>
      <c r="HT1" s="165"/>
      <c r="HU1" s="165"/>
      <c r="HV1" s="165"/>
      <c r="HW1" s="165"/>
      <c r="HX1" s="165"/>
      <c r="HY1" s="165"/>
      <c r="HZ1" s="165"/>
    </row>
    <row r="2" spans="1:234" s="163" customFormat="1" ht="18.75">
      <c r="A2" s="224" t="s">
        <v>228</v>
      </c>
      <c r="B2" s="224"/>
      <c r="C2" s="224"/>
      <c r="D2" s="224"/>
      <c r="E2" s="224"/>
      <c r="F2" s="224"/>
      <c r="G2" s="224"/>
      <c r="H2" s="171"/>
    </row>
    <row r="3" spans="1:234" s="163" customFormat="1" ht="18.75" hidden="1">
      <c r="A3" s="225"/>
      <c r="B3" s="225"/>
      <c r="C3" s="225"/>
      <c r="D3" s="225"/>
      <c r="E3" s="225"/>
      <c r="F3" s="225"/>
      <c r="G3" s="225"/>
      <c r="H3" s="171"/>
    </row>
    <row r="4" spans="1:234" ht="24" thickBot="1">
      <c r="A4" s="172"/>
      <c r="B4" s="172"/>
      <c r="C4" s="172"/>
      <c r="D4" s="172"/>
      <c r="E4" s="172"/>
      <c r="F4" s="172"/>
      <c r="G4" s="173" t="s">
        <v>168</v>
      </c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165"/>
      <c r="DW4" s="165"/>
      <c r="DX4" s="165"/>
      <c r="DY4" s="165"/>
      <c r="DZ4" s="165"/>
      <c r="EA4" s="165"/>
      <c r="EB4" s="165"/>
      <c r="EC4" s="165"/>
      <c r="ED4" s="165"/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5"/>
      <c r="EP4" s="165"/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5"/>
      <c r="FB4" s="165"/>
      <c r="FC4" s="165"/>
      <c r="FD4" s="165"/>
      <c r="FE4" s="165"/>
      <c r="FF4" s="165"/>
      <c r="FG4" s="165"/>
      <c r="FH4" s="165"/>
      <c r="FI4" s="165"/>
      <c r="FJ4" s="165"/>
      <c r="FK4" s="165"/>
      <c r="FL4" s="165"/>
      <c r="FM4" s="165"/>
      <c r="FN4" s="165"/>
      <c r="FO4" s="165"/>
      <c r="FP4" s="165"/>
      <c r="FQ4" s="165"/>
      <c r="FR4" s="165"/>
      <c r="FS4" s="165"/>
      <c r="FT4" s="165"/>
      <c r="FU4" s="165"/>
      <c r="FV4" s="165"/>
      <c r="FW4" s="165"/>
      <c r="FX4" s="165"/>
      <c r="FY4" s="165"/>
      <c r="FZ4" s="165"/>
      <c r="GA4" s="165"/>
      <c r="GB4" s="165"/>
      <c r="GC4" s="165"/>
      <c r="GD4" s="165"/>
      <c r="GE4" s="165"/>
      <c r="GF4" s="165"/>
      <c r="GG4" s="165"/>
      <c r="GH4" s="165"/>
      <c r="GI4" s="165"/>
      <c r="GJ4" s="165"/>
      <c r="GK4" s="165"/>
      <c r="GL4" s="165"/>
      <c r="GM4" s="165"/>
      <c r="GN4" s="165"/>
      <c r="GO4" s="165"/>
      <c r="GP4" s="165"/>
      <c r="GQ4" s="165"/>
      <c r="GR4" s="165"/>
      <c r="GS4" s="165"/>
      <c r="GT4" s="165"/>
      <c r="GU4" s="165"/>
      <c r="GV4" s="165"/>
      <c r="GW4" s="165"/>
      <c r="GX4" s="165"/>
      <c r="GY4" s="165"/>
      <c r="GZ4" s="165"/>
      <c r="HA4" s="165"/>
      <c r="HB4" s="165"/>
      <c r="HC4" s="165"/>
      <c r="HD4" s="165"/>
      <c r="HE4" s="165"/>
      <c r="HF4" s="165"/>
      <c r="HG4" s="165"/>
      <c r="HH4" s="165"/>
      <c r="HI4" s="165"/>
      <c r="HJ4" s="165"/>
      <c r="HK4" s="165"/>
      <c r="HL4" s="165"/>
      <c r="HM4" s="165"/>
      <c r="HN4" s="165"/>
      <c r="HO4" s="165"/>
      <c r="HP4" s="165"/>
      <c r="HQ4" s="165"/>
      <c r="HR4" s="165"/>
      <c r="HS4" s="165"/>
      <c r="HT4" s="165"/>
      <c r="HU4" s="165"/>
      <c r="HV4" s="165"/>
      <c r="HW4" s="165"/>
      <c r="HX4" s="165"/>
      <c r="HY4" s="165"/>
      <c r="HZ4" s="165"/>
    </row>
    <row r="5" spans="1:234" s="163" customFormat="1" ht="57.75" customHeight="1" thickBot="1">
      <c r="A5" s="183" t="s">
        <v>0</v>
      </c>
      <c r="B5" s="184" t="s">
        <v>169</v>
      </c>
      <c r="C5" s="184" t="s">
        <v>223</v>
      </c>
      <c r="D5" s="184" t="s">
        <v>170</v>
      </c>
      <c r="E5" s="184" t="s">
        <v>219</v>
      </c>
      <c r="F5" s="184" t="s">
        <v>220</v>
      </c>
      <c r="G5" s="185" t="s">
        <v>122</v>
      </c>
      <c r="H5" s="171"/>
    </row>
    <row r="6" spans="1:234" s="163" customFormat="1" ht="21.75" customHeight="1">
      <c r="A6" s="186"/>
      <c r="B6" s="187" t="s">
        <v>171</v>
      </c>
      <c r="C6" s="188">
        <f>+C7+C11+C21</f>
        <v>15313736</v>
      </c>
      <c r="D6" s="188">
        <f>+D7+D11+D21</f>
        <v>1655437</v>
      </c>
      <c r="E6" s="188">
        <f t="shared" ref="E6" si="0">+E7+E11+E21</f>
        <v>2851849.6639999999</v>
      </c>
      <c r="F6" s="188">
        <f>+F7+F11+F21</f>
        <v>4241000</v>
      </c>
      <c r="G6" s="189"/>
      <c r="H6" s="174">
        <f>+F6/E6%</f>
        <v>148.71050369645292</v>
      </c>
      <c r="I6" s="174"/>
      <c r="K6" s="174"/>
      <c r="M6" s="174"/>
      <c r="O6" s="174"/>
    </row>
    <row r="7" spans="1:234" s="163" customFormat="1" ht="22.5" customHeight="1">
      <c r="A7" s="190" t="s">
        <v>16</v>
      </c>
      <c r="B7" s="166" t="s">
        <v>172</v>
      </c>
      <c r="C7" s="162">
        <f t="shared" ref="C7:D7" si="1">+SUM(C8:C10)</f>
        <v>4431400</v>
      </c>
      <c r="D7" s="162">
        <f t="shared" si="1"/>
        <v>787520</v>
      </c>
      <c r="E7" s="162">
        <f>+SUM(E8:E10)</f>
        <v>831719.66399999999</v>
      </c>
      <c r="F7" s="162">
        <f>+SUM(F8:F10)</f>
        <v>967000</v>
      </c>
      <c r="G7" s="191"/>
      <c r="H7" s="171"/>
    </row>
    <row r="8" spans="1:234" ht="33" customHeight="1">
      <c r="A8" s="192">
        <v>1</v>
      </c>
      <c r="B8" s="167" t="s">
        <v>216</v>
      </c>
      <c r="C8" s="164">
        <v>3436400</v>
      </c>
      <c r="D8" s="164">
        <v>596220</v>
      </c>
      <c r="E8" s="164">
        <v>596219.66399999999</v>
      </c>
      <c r="F8" s="164">
        <v>748000</v>
      </c>
      <c r="G8" s="193" t="s">
        <v>222</v>
      </c>
      <c r="H8" s="174">
        <v>52.5</v>
      </c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5"/>
      <c r="BP8" s="165"/>
      <c r="BQ8" s="165"/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5"/>
      <c r="CG8" s="165"/>
      <c r="CH8" s="165"/>
      <c r="CI8" s="165"/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5"/>
      <c r="CV8" s="165"/>
      <c r="CW8" s="165"/>
      <c r="CX8" s="165"/>
      <c r="CY8" s="165"/>
      <c r="CZ8" s="165"/>
      <c r="DA8" s="165"/>
      <c r="DB8" s="165"/>
      <c r="DC8" s="165"/>
      <c r="DD8" s="165"/>
      <c r="DE8" s="165"/>
      <c r="DF8" s="165"/>
      <c r="DG8" s="165"/>
      <c r="DH8" s="165"/>
      <c r="DI8" s="165"/>
      <c r="DJ8" s="165"/>
      <c r="DK8" s="165"/>
      <c r="DL8" s="165"/>
      <c r="DM8" s="165"/>
      <c r="DN8" s="165"/>
      <c r="DO8" s="165"/>
      <c r="DP8" s="165"/>
      <c r="DQ8" s="165"/>
      <c r="DR8" s="165"/>
      <c r="DS8" s="165"/>
      <c r="DT8" s="165"/>
      <c r="DU8" s="165"/>
      <c r="DV8" s="165"/>
      <c r="DW8" s="165"/>
      <c r="DX8" s="165"/>
      <c r="DY8" s="165"/>
      <c r="DZ8" s="165"/>
      <c r="EA8" s="165"/>
      <c r="EB8" s="165"/>
      <c r="EC8" s="165"/>
      <c r="ED8" s="165"/>
      <c r="EE8" s="165"/>
      <c r="EF8" s="165"/>
      <c r="EG8" s="165"/>
      <c r="EH8" s="165"/>
      <c r="EI8" s="165"/>
      <c r="EJ8" s="165"/>
      <c r="EK8" s="165"/>
      <c r="EL8" s="165"/>
      <c r="EM8" s="165"/>
      <c r="EN8" s="165"/>
      <c r="EO8" s="165"/>
      <c r="EP8" s="165"/>
      <c r="EQ8" s="165"/>
      <c r="ER8" s="165"/>
      <c r="ES8" s="165"/>
      <c r="ET8" s="165"/>
      <c r="EU8" s="165"/>
      <c r="EV8" s="165"/>
      <c r="EW8" s="165"/>
      <c r="EX8" s="165"/>
      <c r="EY8" s="165"/>
      <c r="EZ8" s="165"/>
      <c r="FA8" s="165"/>
      <c r="FB8" s="165"/>
      <c r="FC8" s="165"/>
      <c r="FD8" s="165"/>
      <c r="FE8" s="165"/>
      <c r="FF8" s="165"/>
      <c r="FG8" s="165"/>
      <c r="FH8" s="165"/>
      <c r="FI8" s="165"/>
      <c r="FJ8" s="165"/>
      <c r="FK8" s="165"/>
      <c r="FL8" s="165"/>
      <c r="FM8" s="165"/>
      <c r="FN8" s="165"/>
      <c r="FO8" s="165"/>
      <c r="FP8" s="165"/>
      <c r="FQ8" s="165"/>
      <c r="FR8" s="165"/>
      <c r="FS8" s="165"/>
      <c r="FT8" s="165"/>
      <c r="FU8" s="165"/>
      <c r="FV8" s="165"/>
      <c r="FW8" s="165"/>
      <c r="FX8" s="165"/>
      <c r="FY8" s="165"/>
      <c r="FZ8" s="165"/>
      <c r="GA8" s="165"/>
      <c r="GB8" s="165"/>
      <c r="GC8" s="165"/>
      <c r="GD8" s="165"/>
      <c r="GE8" s="165"/>
      <c r="GF8" s="165"/>
      <c r="GG8" s="165"/>
      <c r="GH8" s="165"/>
      <c r="GI8" s="165"/>
      <c r="GJ8" s="165"/>
      <c r="GK8" s="165"/>
      <c r="GL8" s="165"/>
      <c r="GM8" s="165"/>
      <c r="GN8" s="165"/>
      <c r="GO8" s="165"/>
      <c r="GP8" s="165"/>
      <c r="GQ8" s="165"/>
      <c r="GR8" s="165"/>
      <c r="GS8" s="165"/>
      <c r="GT8" s="165"/>
      <c r="GU8" s="165"/>
      <c r="GV8" s="165"/>
      <c r="GW8" s="165"/>
      <c r="GX8" s="165"/>
      <c r="GY8" s="165"/>
      <c r="GZ8" s="165"/>
      <c r="HA8" s="165"/>
      <c r="HB8" s="165"/>
      <c r="HC8" s="165"/>
      <c r="HD8" s="165"/>
      <c r="HE8" s="165"/>
      <c r="HF8" s="165"/>
      <c r="HG8" s="165"/>
      <c r="HH8" s="165"/>
      <c r="HI8" s="165"/>
      <c r="HJ8" s="165"/>
      <c r="HK8" s="165"/>
      <c r="HL8" s="165"/>
      <c r="HM8" s="165"/>
      <c r="HN8" s="165"/>
      <c r="HO8" s="165"/>
      <c r="HP8" s="165"/>
      <c r="HQ8" s="165"/>
      <c r="HR8" s="165"/>
      <c r="HS8" s="165"/>
      <c r="HT8" s="165"/>
      <c r="HU8" s="165"/>
      <c r="HV8" s="165"/>
      <c r="HW8" s="165"/>
      <c r="HX8" s="165"/>
      <c r="HY8" s="165"/>
      <c r="HZ8" s="165"/>
    </row>
    <row r="9" spans="1:234" ht="51.75" customHeight="1">
      <c r="A9" s="192">
        <v>2</v>
      </c>
      <c r="B9" s="167" t="s">
        <v>173</v>
      </c>
      <c r="C9" s="164">
        <v>135000</v>
      </c>
      <c r="D9" s="164">
        <v>26000</v>
      </c>
      <c r="E9" s="164">
        <v>28000</v>
      </c>
      <c r="F9" s="164">
        <v>29000</v>
      </c>
      <c r="G9" s="193" t="s">
        <v>221</v>
      </c>
      <c r="H9" s="171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65"/>
      <c r="CF9" s="165"/>
      <c r="CG9" s="165"/>
      <c r="CH9" s="165"/>
      <c r="CI9" s="165"/>
      <c r="CJ9" s="165"/>
      <c r="CK9" s="165"/>
      <c r="CL9" s="165"/>
      <c r="CM9" s="165"/>
      <c r="CN9" s="165"/>
      <c r="CO9" s="165"/>
      <c r="CP9" s="165"/>
      <c r="CQ9" s="165"/>
      <c r="CR9" s="165"/>
      <c r="CS9" s="165"/>
      <c r="CT9" s="165"/>
      <c r="CU9" s="165"/>
      <c r="CV9" s="165"/>
      <c r="CW9" s="165"/>
      <c r="CX9" s="165"/>
      <c r="CY9" s="165"/>
      <c r="CZ9" s="165"/>
      <c r="DA9" s="165"/>
      <c r="DB9" s="165"/>
      <c r="DC9" s="165"/>
      <c r="DD9" s="165"/>
      <c r="DE9" s="165"/>
      <c r="DF9" s="165"/>
      <c r="DG9" s="165"/>
      <c r="DH9" s="165"/>
      <c r="DI9" s="165"/>
      <c r="DJ9" s="165"/>
      <c r="DK9" s="165"/>
      <c r="DL9" s="165"/>
      <c r="DM9" s="165"/>
      <c r="DN9" s="165"/>
      <c r="DO9" s="165"/>
      <c r="DP9" s="165"/>
      <c r="DQ9" s="165"/>
      <c r="DR9" s="165"/>
      <c r="DS9" s="165"/>
      <c r="DT9" s="165"/>
      <c r="DU9" s="165"/>
      <c r="DV9" s="165"/>
      <c r="DW9" s="165"/>
      <c r="DX9" s="165"/>
      <c r="DY9" s="165"/>
      <c r="DZ9" s="165"/>
      <c r="EA9" s="165"/>
      <c r="EB9" s="165"/>
      <c r="EC9" s="165"/>
      <c r="ED9" s="165"/>
      <c r="EE9" s="165"/>
      <c r="EF9" s="165"/>
      <c r="EG9" s="165"/>
      <c r="EH9" s="165"/>
      <c r="EI9" s="165"/>
      <c r="EJ9" s="165"/>
      <c r="EK9" s="165"/>
      <c r="EL9" s="165"/>
      <c r="EM9" s="165"/>
      <c r="EN9" s="165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5"/>
      <c r="FC9" s="165"/>
      <c r="FD9" s="165"/>
      <c r="FE9" s="165"/>
      <c r="FF9" s="165"/>
      <c r="FG9" s="165"/>
      <c r="FH9" s="165"/>
      <c r="FI9" s="165"/>
      <c r="FJ9" s="165"/>
      <c r="FK9" s="165"/>
      <c r="FL9" s="165"/>
      <c r="FM9" s="165"/>
      <c r="FN9" s="165"/>
      <c r="FO9" s="165"/>
      <c r="FP9" s="165"/>
      <c r="FQ9" s="165"/>
      <c r="FR9" s="165"/>
      <c r="FS9" s="165"/>
      <c r="FT9" s="165"/>
      <c r="FU9" s="165"/>
      <c r="FV9" s="165"/>
      <c r="FW9" s="165"/>
      <c r="FX9" s="165"/>
      <c r="FY9" s="165"/>
      <c r="FZ9" s="165"/>
      <c r="GA9" s="165"/>
      <c r="GB9" s="165"/>
      <c r="GC9" s="165"/>
      <c r="GD9" s="165"/>
      <c r="GE9" s="165"/>
      <c r="GF9" s="165"/>
      <c r="GG9" s="165"/>
      <c r="GH9" s="165"/>
      <c r="GI9" s="165"/>
      <c r="GJ9" s="165"/>
      <c r="GK9" s="165"/>
      <c r="GL9" s="165"/>
      <c r="GM9" s="165"/>
      <c r="GN9" s="165"/>
      <c r="GO9" s="165"/>
      <c r="GP9" s="165"/>
      <c r="GQ9" s="165"/>
      <c r="GR9" s="165"/>
      <c r="GS9" s="165"/>
      <c r="GT9" s="165"/>
      <c r="GU9" s="165"/>
      <c r="GV9" s="165"/>
      <c r="GW9" s="165"/>
      <c r="GX9" s="165"/>
      <c r="GY9" s="165"/>
      <c r="GZ9" s="165"/>
      <c r="HA9" s="165"/>
      <c r="HB9" s="165"/>
      <c r="HC9" s="165"/>
      <c r="HD9" s="165"/>
      <c r="HE9" s="165"/>
      <c r="HF9" s="165"/>
      <c r="HG9" s="165"/>
      <c r="HH9" s="165"/>
      <c r="HI9" s="165"/>
      <c r="HJ9" s="165"/>
      <c r="HK9" s="165"/>
      <c r="HL9" s="165"/>
      <c r="HM9" s="165"/>
      <c r="HN9" s="165"/>
      <c r="HO9" s="165"/>
      <c r="HP9" s="165"/>
      <c r="HQ9" s="165"/>
      <c r="HR9" s="165"/>
      <c r="HS9" s="165"/>
      <c r="HT9" s="165"/>
      <c r="HU9" s="165"/>
      <c r="HV9" s="165"/>
      <c r="HW9" s="165"/>
      <c r="HX9" s="165"/>
      <c r="HY9" s="165"/>
      <c r="HZ9" s="165"/>
    </row>
    <row r="10" spans="1:234" ht="51.75" customHeight="1">
      <c r="A10" s="192">
        <v>3</v>
      </c>
      <c r="B10" s="167" t="s">
        <v>174</v>
      </c>
      <c r="C10" s="164">
        <v>860000</v>
      </c>
      <c r="D10" s="164">
        <v>165300</v>
      </c>
      <c r="E10" s="164">
        <v>207500</v>
      </c>
      <c r="F10" s="164">
        <v>190000</v>
      </c>
      <c r="G10" s="193" t="s">
        <v>221</v>
      </c>
      <c r="H10" s="171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165"/>
      <c r="DS10" s="165"/>
      <c r="DT10" s="165"/>
      <c r="DU10" s="165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5"/>
      <c r="FF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5"/>
      <c r="GB10" s="165"/>
      <c r="GC10" s="165"/>
      <c r="GD10" s="165"/>
      <c r="GE10" s="165"/>
      <c r="GF10" s="165"/>
      <c r="GG10" s="165"/>
      <c r="GH10" s="165"/>
      <c r="GI10" s="165"/>
      <c r="GJ10" s="165"/>
      <c r="GK10" s="165"/>
      <c r="GL10" s="165"/>
      <c r="GM10" s="165"/>
      <c r="GN10" s="165"/>
      <c r="GO10" s="165"/>
      <c r="GP10" s="165"/>
      <c r="GQ10" s="165"/>
      <c r="GR10" s="165"/>
      <c r="GS10" s="165"/>
      <c r="GT10" s="165"/>
      <c r="GU10" s="165"/>
      <c r="GV10" s="165"/>
      <c r="GW10" s="165"/>
      <c r="GX10" s="165"/>
      <c r="GY10" s="165"/>
      <c r="GZ10" s="165"/>
      <c r="HA10" s="165"/>
      <c r="HB10" s="165"/>
      <c r="HC10" s="165"/>
      <c r="HD10" s="165"/>
      <c r="HE10" s="165"/>
      <c r="HF10" s="165"/>
      <c r="HG10" s="165"/>
      <c r="HH10" s="165"/>
      <c r="HI10" s="165"/>
      <c r="HJ10" s="165"/>
      <c r="HK10" s="165"/>
      <c r="HL10" s="165"/>
      <c r="HM10" s="165"/>
      <c r="HN10" s="165"/>
      <c r="HO10" s="165"/>
      <c r="HP10" s="165"/>
      <c r="HQ10" s="165"/>
      <c r="HR10" s="165"/>
      <c r="HS10" s="165"/>
      <c r="HT10" s="165"/>
      <c r="HU10" s="165"/>
      <c r="HV10" s="165"/>
      <c r="HW10" s="165"/>
      <c r="HX10" s="165"/>
      <c r="HY10" s="165"/>
      <c r="HZ10" s="165"/>
    </row>
    <row r="11" spans="1:234" s="163" customFormat="1" ht="36" customHeight="1">
      <c r="A11" s="190" t="s">
        <v>51</v>
      </c>
      <c r="B11" s="168" t="s">
        <v>184</v>
      </c>
      <c r="C11" s="162">
        <f>+C12+C13+C16</f>
        <v>10785696</v>
      </c>
      <c r="D11" s="162">
        <f t="shared" ref="D11:E11" si="2">+D12+D13+D16</f>
        <v>835917</v>
      </c>
      <c r="E11" s="162">
        <f t="shared" si="2"/>
        <v>1955490</v>
      </c>
      <c r="F11" s="162">
        <f>+F12+F13+F16+F20</f>
        <v>3274000</v>
      </c>
      <c r="G11" s="194"/>
      <c r="H11" s="175">
        <f>+F11/E11%</f>
        <v>167.42606712384108</v>
      </c>
    </row>
    <row r="12" spans="1:234" s="163" customFormat="1" ht="36" customHeight="1">
      <c r="A12" s="190" t="s">
        <v>115</v>
      </c>
      <c r="B12" s="168" t="s">
        <v>179</v>
      </c>
      <c r="C12" s="162">
        <v>4325996</v>
      </c>
      <c r="D12" s="162">
        <f>948917-113000</f>
        <v>835917</v>
      </c>
      <c r="E12" s="162">
        <v>1100185</v>
      </c>
      <c r="F12" s="162">
        <v>1210000</v>
      </c>
      <c r="G12" s="193" t="s">
        <v>224</v>
      </c>
      <c r="H12" s="171">
        <f>+C12-(D12+E12)</f>
        <v>2389894</v>
      </c>
    </row>
    <row r="13" spans="1:234" s="163" customFormat="1" ht="36" customHeight="1">
      <c r="A13" s="190" t="s">
        <v>116</v>
      </c>
      <c r="B13" s="168" t="s">
        <v>180</v>
      </c>
      <c r="C13" s="162">
        <f>+SUM(C14:C15)</f>
        <v>3066000</v>
      </c>
      <c r="D13" s="162"/>
      <c r="E13" s="162"/>
      <c r="F13" s="162">
        <f t="shared" ref="F13" si="3">+SUM(F14:F15)</f>
        <v>795000</v>
      </c>
      <c r="G13" s="193"/>
      <c r="H13" s="171">
        <f>E13+E12</f>
        <v>1100185</v>
      </c>
    </row>
    <row r="14" spans="1:234" ht="35.25" customHeight="1">
      <c r="A14" s="195" t="s">
        <v>217</v>
      </c>
      <c r="B14" s="167" t="s">
        <v>182</v>
      </c>
      <c r="C14" s="164">
        <v>2500000</v>
      </c>
      <c r="D14" s="164"/>
      <c r="E14" s="164"/>
      <c r="F14" s="164">
        <v>625000</v>
      </c>
      <c r="G14" s="193" t="s">
        <v>225</v>
      </c>
      <c r="H14" s="170">
        <f>+H12/3</f>
        <v>796631.33333333337</v>
      </c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5"/>
      <c r="CL14" s="165"/>
      <c r="CM14" s="165"/>
      <c r="CN14" s="165"/>
      <c r="CO14" s="165"/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  <c r="DL14" s="165"/>
      <c r="DM14" s="165"/>
      <c r="DN14" s="165"/>
      <c r="DO14" s="165"/>
      <c r="DP14" s="165"/>
      <c r="DQ14" s="165"/>
      <c r="DR14" s="165"/>
      <c r="DS14" s="165"/>
      <c r="DT14" s="165"/>
      <c r="DU14" s="165"/>
      <c r="DV14" s="165"/>
      <c r="DW14" s="165"/>
      <c r="DX14" s="165"/>
      <c r="DY14" s="165"/>
      <c r="DZ14" s="165"/>
      <c r="EA14" s="165"/>
      <c r="EB14" s="165"/>
      <c r="EC14" s="165"/>
      <c r="ED14" s="165"/>
      <c r="EE14" s="165"/>
      <c r="EF14" s="165"/>
      <c r="EG14" s="165"/>
      <c r="EH14" s="165"/>
      <c r="EI14" s="165"/>
      <c r="EJ14" s="165"/>
      <c r="EK14" s="165"/>
      <c r="EL14" s="165"/>
      <c r="EM14" s="165"/>
      <c r="EN14" s="165"/>
      <c r="EO14" s="165"/>
      <c r="EP14" s="165"/>
      <c r="EQ14" s="165"/>
      <c r="ER14" s="165"/>
      <c r="ES14" s="165"/>
      <c r="ET14" s="165"/>
      <c r="EU14" s="165"/>
      <c r="EV14" s="165"/>
      <c r="EW14" s="165"/>
      <c r="EX14" s="165"/>
      <c r="EY14" s="165"/>
      <c r="EZ14" s="165"/>
      <c r="FA14" s="165"/>
      <c r="FB14" s="165"/>
      <c r="FC14" s="165"/>
      <c r="FD14" s="165"/>
      <c r="FE14" s="165"/>
      <c r="FF14" s="165"/>
      <c r="FG14" s="165"/>
      <c r="FH14" s="165"/>
      <c r="FI14" s="165"/>
      <c r="FJ14" s="165"/>
      <c r="FK14" s="165"/>
      <c r="FL14" s="165"/>
      <c r="FM14" s="165"/>
      <c r="FN14" s="165"/>
      <c r="FO14" s="165"/>
      <c r="FP14" s="165"/>
      <c r="FQ14" s="165"/>
      <c r="FR14" s="165"/>
      <c r="FS14" s="165"/>
      <c r="FT14" s="165"/>
      <c r="FU14" s="165"/>
      <c r="FV14" s="165"/>
      <c r="FW14" s="165"/>
      <c r="FX14" s="165"/>
      <c r="FY14" s="165"/>
      <c r="FZ14" s="165"/>
      <c r="GA14" s="165"/>
      <c r="GB14" s="165"/>
      <c r="GC14" s="165"/>
      <c r="GD14" s="165"/>
      <c r="GE14" s="165"/>
      <c r="GF14" s="165"/>
      <c r="GG14" s="165"/>
      <c r="GH14" s="165"/>
      <c r="GI14" s="165"/>
      <c r="GJ14" s="165"/>
      <c r="GK14" s="165"/>
      <c r="GL14" s="165"/>
      <c r="GM14" s="165"/>
      <c r="GN14" s="165"/>
      <c r="GO14" s="165"/>
      <c r="GP14" s="165"/>
      <c r="GQ14" s="165"/>
      <c r="GR14" s="165"/>
      <c r="GS14" s="165"/>
      <c r="GT14" s="165"/>
      <c r="GU14" s="165"/>
      <c r="GV14" s="165"/>
      <c r="GW14" s="165"/>
      <c r="GX14" s="165"/>
      <c r="GY14" s="165"/>
      <c r="GZ14" s="165"/>
      <c r="HA14" s="165"/>
      <c r="HB14" s="165"/>
      <c r="HC14" s="165"/>
      <c r="HD14" s="165"/>
      <c r="HE14" s="165"/>
      <c r="HF14" s="165"/>
      <c r="HG14" s="165"/>
      <c r="HH14" s="165"/>
      <c r="HI14" s="165"/>
      <c r="HJ14" s="165"/>
      <c r="HK14" s="165"/>
      <c r="HL14" s="165"/>
      <c r="HM14" s="165"/>
      <c r="HN14" s="165"/>
      <c r="HO14" s="165"/>
      <c r="HP14" s="165"/>
      <c r="HQ14" s="165"/>
      <c r="HR14" s="165"/>
      <c r="HS14" s="165"/>
      <c r="HT14" s="165"/>
      <c r="HU14" s="165"/>
      <c r="HV14" s="165"/>
      <c r="HW14" s="165"/>
      <c r="HX14" s="165"/>
      <c r="HY14" s="165"/>
      <c r="HZ14" s="165"/>
    </row>
    <row r="15" spans="1:234" ht="101.25" customHeight="1">
      <c r="A15" s="195" t="s">
        <v>218</v>
      </c>
      <c r="B15" s="167" t="s">
        <v>181</v>
      </c>
      <c r="C15" s="164">
        <v>566000</v>
      </c>
      <c r="D15" s="164"/>
      <c r="E15" s="164"/>
      <c r="F15" s="164">
        <v>170000</v>
      </c>
      <c r="G15" s="193" t="s">
        <v>226</v>
      </c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5"/>
      <c r="DS15" s="165"/>
      <c r="DT15" s="165"/>
      <c r="DU15" s="165"/>
      <c r="DV15" s="165"/>
      <c r="DW15" s="165"/>
      <c r="DX15" s="165"/>
      <c r="DY15" s="165"/>
      <c r="DZ15" s="165"/>
      <c r="EA15" s="165"/>
      <c r="EB15" s="165"/>
      <c r="EC15" s="165"/>
      <c r="ED15" s="165"/>
      <c r="EE15" s="165"/>
      <c r="EF15" s="165"/>
      <c r="EG15" s="165"/>
      <c r="EH15" s="165"/>
      <c r="EI15" s="165"/>
      <c r="EJ15" s="165"/>
      <c r="EK15" s="165"/>
      <c r="EL15" s="165"/>
      <c r="EM15" s="165"/>
      <c r="EN15" s="165"/>
      <c r="EO15" s="165"/>
      <c r="EP15" s="165"/>
      <c r="EQ15" s="165"/>
      <c r="ER15" s="165"/>
      <c r="ES15" s="165"/>
      <c r="ET15" s="165"/>
      <c r="EU15" s="165"/>
      <c r="EV15" s="165"/>
      <c r="EW15" s="165"/>
      <c r="EX15" s="165"/>
      <c r="EY15" s="165"/>
      <c r="EZ15" s="165"/>
      <c r="FA15" s="165"/>
      <c r="FB15" s="165"/>
      <c r="FC15" s="165"/>
      <c r="FD15" s="165"/>
      <c r="FE15" s="165"/>
      <c r="FF15" s="165"/>
      <c r="FG15" s="165"/>
      <c r="FH15" s="165"/>
      <c r="FI15" s="165"/>
      <c r="FJ15" s="165"/>
      <c r="FK15" s="165"/>
      <c r="FL15" s="165"/>
      <c r="FM15" s="165"/>
      <c r="FN15" s="165"/>
      <c r="FO15" s="165"/>
      <c r="FP15" s="165"/>
      <c r="FQ15" s="165"/>
      <c r="FR15" s="165"/>
      <c r="FS15" s="165"/>
      <c r="FT15" s="165"/>
      <c r="FU15" s="165"/>
      <c r="FV15" s="165"/>
      <c r="FW15" s="165"/>
      <c r="FX15" s="165"/>
      <c r="FY15" s="165"/>
      <c r="FZ15" s="165"/>
      <c r="GA15" s="165"/>
      <c r="GB15" s="165"/>
      <c r="GC15" s="165"/>
      <c r="GD15" s="165"/>
      <c r="GE15" s="165"/>
      <c r="GF15" s="165"/>
      <c r="GG15" s="165"/>
      <c r="GH15" s="165"/>
      <c r="GI15" s="165"/>
      <c r="GJ15" s="165"/>
      <c r="GK15" s="165"/>
      <c r="GL15" s="165"/>
      <c r="GM15" s="165"/>
      <c r="GN15" s="165"/>
      <c r="GO15" s="165"/>
      <c r="GP15" s="165"/>
      <c r="GQ15" s="165"/>
      <c r="GR15" s="165"/>
      <c r="GS15" s="165"/>
      <c r="GT15" s="165"/>
      <c r="GU15" s="165"/>
      <c r="GV15" s="165"/>
      <c r="GW15" s="165"/>
      <c r="GX15" s="165"/>
      <c r="GY15" s="165"/>
      <c r="GZ15" s="165"/>
      <c r="HA15" s="165"/>
      <c r="HB15" s="165"/>
      <c r="HC15" s="165"/>
      <c r="HD15" s="165"/>
      <c r="HE15" s="165"/>
      <c r="HF15" s="165"/>
      <c r="HG15" s="165"/>
      <c r="HH15" s="165"/>
      <c r="HI15" s="165"/>
      <c r="HJ15" s="165"/>
      <c r="HK15" s="165"/>
      <c r="HL15" s="165"/>
      <c r="HM15" s="165"/>
      <c r="HN15" s="165"/>
      <c r="HO15" s="165"/>
      <c r="HP15" s="165"/>
      <c r="HQ15" s="165"/>
      <c r="HR15" s="165"/>
      <c r="HS15" s="165"/>
      <c r="HT15" s="165"/>
      <c r="HU15" s="165"/>
      <c r="HV15" s="165"/>
      <c r="HW15" s="165"/>
      <c r="HX15" s="165"/>
      <c r="HY15" s="165"/>
      <c r="HZ15" s="165"/>
    </row>
    <row r="16" spans="1:234" s="163" customFormat="1" ht="23.25" customHeight="1">
      <c r="A16" s="190" t="s">
        <v>178</v>
      </c>
      <c r="B16" s="168" t="s">
        <v>175</v>
      </c>
      <c r="C16" s="162">
        <f>+SUM(C17:C19)</f>
        <v>3393700</v>
      </c>
      <c r="D16" s="162">
        <f>+SUM(D17:D19)</f>
        <v>0</v>
      </c>
      <c r="E16" s="162">
        <f t="shared" ref="E16" si="4">+SUM(E17:E19)</f>
        <v>855305</v>
      </c>
      <c r="F16" s="162">
        <f>+SUM(F17:F19)</f>
        <v>1176000</v>
      </c>
      <c r="G16" s="194"/>
      <c r="H16" s="171"/>
    </row>
    <row r="17" spans="1:234" ht="56.25" customHeight="1">
      <c r="A17" s="192">
        <v>1</v>
      </c>
      <c r="B17" s="169" t="s">
        <v>183</v>
      </c>
      <c r="C17" s="164">
        <v>2175023</v>
      </c>
      <c r="D17" s="164"/>
      <c r="E17" s="164">
        <v>411636</v>
      </c>
      <c r="F17" s="204">
        <v>765000</v>
      </c>
      <c r="G17" s="205" t="s">
        <v>231</v>
      </c>
      <c r="H17" s="171">
        <f>+(D17-E17)/3</f>
        <v>-137212</v>
      </c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5"/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  <c r="DV17" s="165"/>
      <c r="DW17" s="165"/>
      <c r="DX17" s="165"/>
      <c r="DY17" s="165"/>
      <c r="DZ17" s="165"/>
      <c r="EA17" s="165"/>
      <c r="EB17" s="165"/>
      <c r="EC17" s="165"/>
      <c r="ED17" s="165"/>
      <c r="EE17" s="165"/>
      <c r="EF17" s="165"/>
      <c r="EG17" s="165"/>
      <c r="EH17" s="165"/>
      <c r="EI17" s="165"/>
      <c r="EJ17" s="165"/>
      <c r="EK17" s="165"/>
      <c r="EL17" s="165"/>
      <c r="EM17" s="165"/>
      <c r="EN17" s="165"/>
      <c r="EO17" s="165"/>
      <c r="EP17" s="165"/>
      <c r="EQ17" s="165"/>
      <c r="ER17" s="165"/>
      <c r="ES17" s="165"/>
      <c r="ET17" s="165"/>
      <c r="EU17" s="165"/>
      <c r="EV17" s="165"/>
      <c r="EW17" s="165"/>
      <c r="EX17" s="165"/>
      <c r="EY17" s="165"/>
      <c r="EZ17" s="165"/>
      <c r="FA17" s="165"/>
      <c r="FB17" s="165"/>
      <c r="FC17" s="165"/>
      <c r="FD17" s="165"/>
      <c r="FE17" s="165"/>
      <c r="FF17" s="165"/>
      <c r="FG17" s="165"/>
      <c r="FH17" s="165"/>
      <c r="FI17" s="165"/>
      <c r="FJ17" s="165"/>
      <c r="FK17" s="165"/>
      <c r="FL17" s="165"/>
      <c r="FM17" s="165"/>
      <c r="FN17" s="165"/>
      <c r="FO17" s="165"/>
      <c r="FP17" s="165"/>
      <c r="FQ17" s="165"/>
      <c r="FR17" s="165"/>
      <c r="FS17" s="165"/>
      <c r="FT17" s="165"/>
      <c r="FU17" s="165"/>
      <c r="FV17" s="165"/>
      <c r="FW17" s="165"/>
      <c r="FX17" s="165"/>
      <c r="FY17" s="165"/>
      <c r="FZ17" s="165"/>
      <c r="GA17" s="165"/>
      <c r="GB17" s="165"/>
      <c r="GC17" s="165"/>
      <c r="GD17" s="165"/>
      <c r="GE17" s="165"/>
      <c r="GF17" s="165"/>
      <c r="GG17" s="165"/>
      <c r="GH17" s="165"/>
      <c r="GI17" s="165"/>
      <c r="GJ17" s="165"/>
      <c r="GK17" s="165"/>
      <c r="GL17" s="165"/>
      <c r="GM17" s="165"/>
      <c r="GN17" s="165"/>
      <c r="GO17" s="165"/>
      <c r="GP17" s="165"/>
      <c r="GQ17" s="165"/>
      <c r="GR17" s="165"/>
      <c r="GS17" s="165"/>
      <c r="GT17" s="165"/>
      <c r="GU17" s="165"/>
      <c r="GV17" s="165"/>
      <c r="GW17" s="165"/>
      <c r="GX17" s="165"/>
      <c r="GY17" s="165"/>
      <c r="GZ17" s="165"/>
      <c r="HA17" s="165"/>
      <c r="HB17" s="165"/>
      <c r="HC17" s="165"/>
      <c r="HD17" s="165"/>
      <c r="HE17" s="165"/>
      <c r="HF17" s="165"/>
      <c r="HG17" s="165"/>
      <c r="HH17" s="165"/>
      <c r="HI17" s="165"/>
      <c r="HJ17" s="165"/>
      <c r="HK17" s="165"/>
      <c r="HL17" s="165"/>
      <c r="HM17" s="165"/>
      <c r="HN17" s="165"/>
      <c r="HO17" s="165"/>
      <c r="HP17" s="165"/>
      <c r="HQ17" s="165"/>
      <c r="HR17" s="165"/>
      <c r="HS17" s="165"/>
      <c r="HT17" s="165"/>
      <c r="HU17" s="165"/>
      <c r="HV17" s="165"/>
      <c r="HW17" s="165"/>
      <c r="HX17" s="165"/>
      <c r="HY17" s="165"/>
      <c r="HZ17" s="165"/>
    </row>
    <row r="18" spans="1:234" ht="39" customHeight="1">
      <c r="A18" s="192">
        <v>2</v>
      </c>
      <c r="B18" s="169" t="s">
        <v>176</v>
      </c>
      <c r="C18" s="164">
        <v>895357</v>
      </c>
      <c r="D18" s="164"/>
      <c r="E18" s="164">
        <v>302129</v>
      </c>
      <c r="F18" s="204">
        <v>328000</v>
      </c>
      <c r="G18" s="205" t="s">
        <v>231</v>
      </c>
      <c r="H18" s="171">
        <f t="shared" ref="H18:H19" si="5">+(D18-E18)/3</f>
        <v>-100709.66666666667</v>
      </c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165"/>
      <c r="DS18" s="165"/>
      <c r="DT18" s="165"/>
      <c r="DU18" s="165"/>
      <c r="DV18" s="165"/>
      <c r="DW18" s="165"/>
      <c r="DX18" s="165"/>
      <c r="DY18" s="165"/>
      <c r="DZ18" s="165"/>
      <c r="EA18" s="165"/>
      <c r="EB18" s="165"/>
      <c r="EC18" s="165"/>
      <c r="ED18" s="165"/>
      <c r="EE18" s="165"/>
      <c r="EF18" s="165"/>
      <c r="EG18" s="165"/>
      <c r="EH18" s="165"/>
      <c r="EI18" s="165"/>
      <c r="EJ18" s="165"/>
      <c r="EK18" s="165"/>
      <c r="EL18" s="165"/>
      <c r="EM18" s="165"/>
      <c r="EN18" s="165"/>
      <c r="EO18" s="165"/>
      <c r="EP18" s="165"/>
      <c r="EQ18" s="165"/>
      <c r="ER18" s="165"/>
      <c r="ES18" s="165"/>
      <c r="ET18" s="165"/>
      <c r="EU18" s="165"/>
      <c r="EV18" s="165"/>
      <c r="EW18" s="165"/>
      <c r="EX18" s="165"/>
      <c r="EY18" s="165"/>
      <c r="EZ18" s="165"/>
      <c r="FA18" s="165"/>
      <c r="FB18" s="165"/>
      <c r="FC18" s="165"/>
      <c r="FD18" s="165"/>
      <c r="FE18" s="165"/>
      <c r="FF18" s="165"/>
      <c r="FG18" s="165"/>
      <c r="FH18" s="165"/>
      <c r="FI18" s="165"/>
      <c r="FJ18" s="165"/>
      <c r="FK18" s="165"/>
      <c r="FL18" s="165"/>
      <c r="FM18" s="165"/>
      <c r="FN18" s="165"/>
      <c r="FO18" s="165"/>
      <c r="FP18" s="165"/>
      <c r="FQ18" s="165"/>
      <c r="FR18" s="165"/>
      <c r="FS18" s="165"/>
      <c r="FT18" s="165"/>
      <c r="FU18" s="165"/>
      <c r="FV18" s="165"/>
      <c r="FW18" s="165"/>
      <c r="FX18" s="165"/>
      <c r="FY18" s="165"/>
      <c r="FZ18" s="165"/>
      <c r="GA18" s="165"/>
      <c r="GB18" s="165"/>
      <c r="GC18" s="165"/>
      <c r="GD18" s="165"/>
      <c r="GE18" s="165"/>
      <c r="GF18" s="165"/>
      <c r="GG18" s="165"/>
      <c r="GH18" s="165"/>
      <c r="GI18" s="165"/>
      <c r="GJ18" s="165"/>
      <c r="GK18" s="165"/>
      <c r="GL18" s="165"/>
      <c r="GM18" s="165"/>
      <c r="GN18" s="165"/>
      <c r="GO18" s="165"/>
      <c r="GP18" s="165"/>
      <c r="GQ18" s="165"/>
      <c r="GR18" s="165"/>
      <c r="GS18" s="165"/>
      <c r="GT18" s="165"/>
      <c r="GU18" s="165"/>
      <c r="GV18" s="165"/>
      <c r="GW18" s="165"/>
      <c r="GX18" s="165"/>
      <c r="GY18" s="165"/>
      <c r="GZ18" s="165"/>
      <c r="HA18" s="165"/>
      <c r="HB18" s="165"/>
      <c r="HC18" s="165"/>
      <c r="HD18" s="165"/>
      <c r="HE18" s="165"/>
      <c r="HF18" s="165"/>
      <c r="HG18" s="165"/>
      <c r="HH18" s="165"/>
      <c r="HI18" s="165"/>
      <c r="HJ18" s="165"/>
      <c r="HK18" s="165"/>
      <c r="HL18" s="165"/>
      <c r="HM18" s="165"/>
      <c r="HN18" s="165"/>
      <c r="HO18" s="165"/>
      <c r="HP18" s="165"/>
      <c r="HQ18" s="165"/>
      <c r="HR18" s="165"/>
      <c r="HS18" s="165"/>
      <c r="HT18" s="165"/>
      <c r="HU18" s="165"/>
      <c r="HV18" s="165"/>
      <c r="HW18" s="165"/>
      <c r="HX18" s="165"/>
      <c r="HY18" s="165"/>
      <c r="HZ18" s="165"/>
    </row>
    <row r="19" spans="1:234" ht="39" customHeight="1">
      <c r="A19" s="192">
        <v>3</v>
      </c>
      <c r="B19" s="169" t="s">
        <v>177</v>
      </c>
      <c r="C19" s="164">
        <v>323320</v>
      </c>
      <c r="D19" s="164"/>
      <c r="E19" s="164">
        <v>141540</v>
      </c>
      <c r="F19" s="204">
        <v>83000</v>
      </c>
      <c r="G19" s="205" t="s">
        <v>231</v>
      </c>
      <c r="H19" s="171">
        <f t="shared" si="5"/>
        <v>-47180</v>
      </c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DW19" s="165"/>
      <c r="DX19" s="165"/>
      <c r="DY19" s="165"/>
      <c r="DZ19" s="165"/>
      <c r="EA19" s="165"/>
      <c r="EB19" s="165"/>
      <c r="EC19" s="165"/>
      <c r="ED19" s="165"/>
      <c r="EE19" s="165"/>
      <c r="EF19" s="165"/>
      <c r="EG19" s="165"/>
      <c r="EH19" s="165"/>
      <c r="EI19" s="165"/>
      <c r="EJ19" s="165"/>
      <c r="EK19" s="165"/>
      <c r="EL19" s="165"/>
      <c r="EM19" s="165"/>
      <c r="EN19" s="165"/>
      <c r="EO19" s="165"/>
      <c r="EP19" s="165"/>
      <c r="EQ19" s="165"/>
      <c r="ER19" s="165"/>
      <c r="ES19" s="165"/>
      <c r="ET19" s="165"/>
      <c r="EU19" s="165"/>
      <c r="EV19" s="165"/>
      <c r="EW19" s="165"/>
      <c r="EX19" s="165"/>
      <c r="EY19" s="165"/>
      <c r="EZ19" s="165"/>
      <c r="FA19" s="165"/>
      <c r="FB19" s="165"/>
      <c r="FC19" s="165"/>
      <c r="FD19" s="165"/>
      <c r="FE19" s="165"/>
      <c r="FF19" s="165"/>
      <c r="FG19" s="165"/>
      <c r="FH19" s="165"/>
      <c r="FI19" s="165"/>
      <c r="FJ19" s="165"/>
      <c r="FK19" s="165"/>
      <c r="FL19" s="165"/>
      <c r="FM19" s="165"/>
      <c r="FN19" s="165"/>
      <c r="FO19" s="165"/>
      <c r="FP19" s="165"/>
      <c r="FQ19" s="165"/>
      <c r="FR19" s="165"/>
      <c r="FS19" s="165"/>
      <c r="FT19" s="165"/>
      <c r="FU19" s="165"/>
      <c r="FV19" s="165"/>
      <c r="FW19" s="165"/>
      <c r="FX19" s="165"/>
      <c r="FY19" s="165"/>
      <c r="FZ19" s="165"/>
      <c r="GA19" s="165"/>
      <c r="GB19" s="165"/>
      <c r="GC19" s="165"/>
      <c r="GD19" s="165"/>
      <c r="GE19" s="165"/>
      <c r="GF19" s="165"/>
      <c r="GG19" s="165"/>
      <c r="GH19" s="165"/>
      <c r="GI19" s="165"/>
      <c r="GJ19" s="165"/>
      <c r="GK19" s="165"/>
      <c r="GL19" s="165"/>
      <c r="GM19" s="165"/>
      <c r="GN19" s="165"/>
      <c r="GO19" s="165"/>
      <c r="GP19" s="165"/>
      <c r="GQ19" s="165"/>
      <c r="GR19" s="165"/>
      <c r="GS19" s="165"/>
      <c r="GT19" s="165"/>
      <c r="GU19" s="165"/>
      <c r="GV19" s="165"/>
      <c r="GW19" s="165"/>
      <c r="GX19" s="165"/>
      <c r="GY19" s="165"/>
      <c r="GZ19" s="165"/>
      <c r="HA19" s="165"/>
      <c r="HB19" s="165"/>
      <c r="HC19" s="165"/>
      <c r="HD19" s="165"/>
      <c r="HE19" s="165"/>
      <c r="HF19" s="165"/>
      <c r="HG19" s="165"/>
      <c r="HH19" s="165"/>
      <c r="HI19" s="165"/>
      <c r="HJ19" s="165"/>
      <c r="HK19" s="165"/>
      <c r="HL19" s="165"/>
      <c r="HM19" s="165"/>
      <c r="HN19" s="165"/>
      <c r="HO19" s="165"/>
      <c r="HP19" s="165"/>
      <c r="HQ19" s="165"/>
      <c r="HR19" s="165"/>
      <c r="HS19" s="165"/>
      <c r="HT19" s="165"/>
      <c r="HU19" s="165"/>
      <c r="HV19" s="165"/>
      <c r="HW19" s="165"/>
      <c r="HX19" s="165"/>
      <c r="HY19" s="165"/>
      <c r="HZ19" s="165"/>
    </row>
    <row r="20" spans="1:234" s="163" customFormat="1" ht="39" customHeight="1">
      <c r="A20" s="206" t="s">
        <v>232</v>
      </c>
      <c r="B20" s="207" t="s">
        <v>233</v>
      </c>
      <c r="C20" s="162"/>
      <c r="D20" s="162"/>
      <c r="E20" s="162"/>
      <c r="F20" s="208">
        <v>93000</v>
      </c>
      <c r="G20" s="205" t="s">
        <v>234</v>
      </c>
      <c r="H20" s="171"/>
    </row>
    <row r="21" spans="1:234" s="163" customFormat="1" ht="41.25" customHeight="1">
      <c r="A21" s="190" t="s">
        <v>105</v>
      </c>
      <c r="B21" s="168" t="s">
        <v>185</v>
      </c>
      <c r="C21" s="162">
        <v>96640</v>
      </c>
      <c r="D21" s="162">
        <v>32000</v>
      </c>
      <c r="E21" s="177">
        <v>64640</v>
      </c>
      <c r="F21" s="162"/>
      <c r="G21" s="193" t="s">
        <v>227</v>
      </c>
      <c r="H21" s="171"/>
    </row>
    <row r="22" spans="1:234" ht="14.25" customHeight="1" thickBot="1">
      <c r="A22" s="196"/>
      <c r="B22" s="197"/>
      <c r="C22" s="197"/>
      <c r="D22" s="197"/>
      <c r="E22" s="197"/>
      <c r="F22" s="197"/>
      <c r="G22" s="198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5"/>
      <c r="BP22" s="165"/>
      <c r="BQ22" s="165"/>
      <c r="BR22" s="165"/>
      <c r="BS22" s="165"/>
      <c r="BT22" s="165"/>
      <c r="BU22" s="165"/>
      <c r="BV22" s="165"/>
      <c r="BW22" s="165"/>
      <c r="BX22" s="165"/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5"/>
      <c r="CM22" s="165"/>
      <c r="CN22" s="165"/>
      <c r="CO22" s="165"/>
      <c r="CP22" s="165"/>
      <c r="CQ22" s="165"/>
      <c r="CR22" s="165"/>
      <c r="CS22" s="165"/>
      <c r="CT22" s="165"/>
      <c r="CU22" s="165"/>
      <c r="CV22" s="165"/>
      <c r="CW22" s="165"/>
      <c r="CX22" s="165"/>
      <c r="CY22" s="165"/>
      <c r="CZ22" s="165"/>
      <c r="DA22" s="165"/>
      <c r="DB22" s="165"/>
      <c r="DC22" s="165"/>
      <c r="DD22" s="165"/>
      <c r="DE22" s="165"/>
      <c r="DF22" s="165"/>
      <c r="DG22" s="165"/>
      <c r="DH22" s="165"/>
      <c r="DI22" s="165"/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65"/>
      <c r="DV22" s="165"/>
      <c r="DW22" s="165"/>
      <c r="DX22" s="165"/>
      <c r="DY22" s="165"/>
      <c r="DZ22" s="165"/>
      <c r="EA22" s="165"/>
      <c r="EB22" s="165"/>
      <c r="EC22" s="165"/>
      <c r="ED22" s="165"/>
      <c r="EE22" s="165"/>
      <c r="EF22" s="165"/>
      <c r="EG22" s="165"/>
      <c r="EH22" s="165"/>
      <c r="EI22" s="165"/>
      <c r="EJ22" s="165"/>
      <c r="EK22" s="165"/>
      <c r="EL22" s="165"/>
      <c r="EM22" s="165"/>
      <c r="EN22" s="165"/>
      <c r="EO22" s="165"/>
      <c r="EP22" s="165"/>
      <c r="EQ22" s="165"/>
      <c r="ER22" s="165"/>
      <c r="ES22" s="165"/>
      <c r="ET22" s="165"/>
      <c r="EU22" s="165"/>
      <c r="EV22" s="165"/>
      <c r="EW22" s="165"/>
      <c r="EX22" s="165"/>
      <c r="EY22" s="165"/>
      <c r="EZ22" s="165"/>
      <c r="FA22" s="165"/>
      <c r="FB22" s="165"/>
      <c r="FC22" s="165"/>
      <c r="FD22" s="165"/>
      <c r="FE22" s="165"/>
      <c r="FF22" s="165"/>
      <c r="FG22" s="165"/>
      <c r="FH22" s="165"/>
      <c r="FI22" s="165"/>
      <c r="FJ22" s="165"/>
      <c r="FK22" s="165"/>
      <c r="FL22" s="165"/>
      <c r="FM22" s="165"/>
      <c r="FN22" s="165"/>
      <c r="FO22" s="165"/>
      <c r="FP22" s="165"/>
      <c r="FQ22" s="165"/>
      <c r="FR22" s="165"/>
      <c r="FS22" s="165"/>
      <c r="FT22" s="165"/>
      <c r="FU22" s="165"/>
      <c r="FV22" s="165"/>
      <c r="FW22" s="165"/>
      <c r="FX22" s="165"/>
      <c r="FY22" s="165"/>
      <c r="FZ22" s="165"/>
      <c r="GA22" s="165"/>
      <c r="GB22" s="165"/>
      <c r="GC22" s="165"/>
      <c r="GD22" s="165"/>
      <c r="GE22" s="165"/>
      <c r="GF22" s="165"/>
      <c r="GG22" s="165"/>
      <c r="GH22" s="165"/>
      <c r="GI22" s="165"/>
      <c r="GJ22" s="165"/>
      <c r="GK22" s="165"/>
      <c r="GL22" s="165"/>
      <c r="GM22" s="165"/>
      <c r="GN22" s="165"/>
      <c r="GO22" s="165"/>
      <c r="GP22" s="165"/>
      <c r="GQ22" s="165"/>
      <c r="GR22" s="165"/>
      <c r="GS22" s="165"/>
      <c r="GT22" s="165"/>
      <c r="GU22" s="165"/>
      <c r="GV22" s="165"/>
      <c r="GW22" s="165"/>
      <c r="GX22" s="165"/>
      <c r="GY22" s="165"/>
      <c r="GZ22" s="165"/>
      <c r="HA22" s="165"/>
      <c r="HB22" s="165"/>
      <c r="HC22" s="165"/>
      <c r="HD22" s="165"/>
      <c r="HE22" s="165"/>
      <c r="HF22" s="165"/>
      <c r="HG22" s="165"/>
      <c r="HH22" s="165"/>
      <c r="HI22" s="165"/>
      <c r="HJ22" s="165"/>
      <c r="HK22" s="165"/>
      <c r="HL22" s="165"/>
      <c r="HM22" s="165"/>
      <c r="HN22" s="165"/>
      <c r="HO22" s="165"/>
      <c r="HP22" s="165"/>
      <c r="HQ22" s="165"/>
      <c r="HR22" s="165"/>
      <c r="HS22" s="165"/>
      <c r="HT22" s="165"/>
      <c r="HU22" s="165"/>
      <c r="HV22" s="165"/>
      <c r="HW22" s="165"/>
      <c r="HX22" s="165"/>
      <c r="HY22" s="165"/>
      <c r="HZ22" s="165"/>
    </row>
  </sheetData>
  <mergeCells count="3">
    <mergeCell ref="A1:B1"/>
    <mergeCell ref="A2:G2"/>
    <mergeCell ref="A3:G3"/>
  </mergeCells>
  <printOptions horizontalCentered="1"/>
  <pageMargins left="0.25" right="0.25" top="0.5" bottom="0.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BM1</vt:lpstr>
      <vt:lpstr>Cac nganh gui BC</vt:lpstr>
      <vt:lpstr>B1_KTXH</vt:lpstr>
      <vt:lpstr>B2_Dau tu</vt:lpstr>
      <vt:lpstr>B1_KTXH!Print_Area</vt:lpstr>
      <vt:lpstr>'B2_Dau tu'!Print_Area</vt:lpstr>
      <vt:lpstr>'BM1'!Print_Area</vt:lpstr>
      <vt:lpstr>B1_KTXH!Print_Titles</vt:lpstr>
      <vt:lpstr>'B2_Dau tu'!Print_Titles</vt:lpstr>
      <vt:lpstr>'BM1'!Print_Titles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Cop.</dc:creator>
  <cp:lastModifiedBy>Chuyen vien</cp:lastModifiedBy>
  <cp:lastPrinted>2024-06-08T09:39:29Z</cp:lastPrinted>
  <dcterms:created xsi:type="dcterms:W3CDTF">2014-09-23T03:43:48Z</dcterms:created>
  <dcterms:modified xsi:type="dcterms:W3CDTF">2024-06-08T09:39:33Z</dcterms:modified>
</cp:coreProperties>
</file>